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ACEA4529-DC81-464C-904C-252C3CC159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'DC16'!$A$1:$AA$62</definedName>
    <definedName name="_xlnm.Print_Area" localSheetId="10">'DC18'!$A$1:$AA$62</definedName>
    <definedName name="_xlnm.Print_Area" localSheetId="17">'DC19'!$A$1:$AA$62</definedName>
    <definedName name="_xlnm.Print_Area" localSheetId="22">'DC20'!$A$1:$AA$62</definedName>
    <definedName name="_xlnm.Print_Area" localSheetId="1">'FS161'!$A$1:$AA$62</definedName>
    <definedName name="_xlnm.Print_Area" localSheetId="2">'FS162'!$A$1:$AA$62</definedName>
    <definedName name="_xlnm.Print_Area" localSheetId="3">'FS163'!$A$1:$AA$62</definedName>
    <definedName name="_xlnm.Print_Area" localSheetId="5">'FS181'!$A$1:$AA$62</definedName>
    <definedName name="_xlnm.Print_Area" localSheetId="6">'FS182'!$A$1:$AA$62</definedName>
    <definedName name="_xlnm.Print_Area" localSheetId="7">'FS183'!$A$1:$AA$62</definedName>
    <definedName name="_xlnm.Print_Area" localSheetId="8">'FS184'!$A$1:$AA$62</definedName>
    <definedName name="_xlnm.Print_Area" localSheetId="9">'FS185'!$A$1:$AA$62</definedName>
    <definedName name="_xlnm.Print_Area" localSheetId="11">'FS191'!$A$1:$AA$62</definedName>
    <definedName name="_xlnm.Print_Area" localSheetId="12">'FS192'!$A$1:$AA$62</definedName>
    <definedName name="_xlnm.Print_Area" localSheetId="13">'FS193'!$A$1:$AA$62</definedName>
    <definedName name="_xlnm.Print_Area" localSheetId="14">'FS194'!$A$1:$AA$62</definedName>
    <definedName name="_xlnm.Print_Area" localSheetId="15">'FS195'!$A$1:$AA$62</definedName>
    <definedName name="_xlnm.Print_Area" localSheetId="16">'FS196'!$A$1:$AA$62</definedName>
    <definedName name="_xlnm.Print_Area" localSheetId="18">'FS201'!$A$1:$AA$62</definedName>
    <definedName name="_xlnm.Print_Area" localSheetId="19">'FS203'!$A$1:$AA$62</definedName>
    <definedName name="_xlnm.Print_Area" localSheetId="20">'FS204'!$A$1:$AA$62</definedName>
    <definedName name="_xlnm.Print_Area" localSheetId="21">'FS205'!$A$1:$AA$62</definedName>
    <definedName name="_xlnm.Print_Area" localSheetId="0">MAN!$A$1:$AA$62</definedName>
    <definedName name="_xlnm.Print_Area" localSheetId="23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X45" i="2"/>
  <c r="V45" i="2"/>
  <c r="AA44" i="2"/>
  <c r="Y44" i="2"/>
  <c r="X44" i="2"/>
  <c r="Z44" i="2" s="1"/>
  <c r="W44" i="2"/>
  <c r="W45" i="2" s="1"/>
  <c r="V44" i="2"/>
  <c r="U44" i="2"/>
  <c r="T44" i="2"/>
  <c r="S44" i="2"/>
  <c r="R44" i="2"/>
  <c r="Q44" i="2"/>
  <c r="P44" i="2"/>
  <c r="O44" i="2"/>
  <c r="O45" i="2" s="1"/>
  <c r="N44" i="2"/>
  <c r="M44" i="2"/>
  <c r="L44" i="2"/>
  <c r="K44" i="2"/>
  <c r="J44" i="2"/>
  <c r="I44" i="2"/>
  <c r="H44" i="2"/>
  <c r="G44" i="2"/>
  <c r="G45" i="2" s="1"/>
  <c r="F44" i="2"/>
  <c r="E44" i="2"/>
  <c r="D44" i="2"/>
  <c r="C44" i="2"/>
  <c r="AA38" i="2"/>
  <c r="AA45" i="2" s="1"/>
  <c r="Z38" i="2"/>
  <c r="Y38" i="2"/>
  <c r="X38" i="2"/>
  <c r="W38" i="2"/>
  <c r="V38" i="2"/>
  <c r="U38" i="2"/>
  <c r="U45" i="2" s="1"/>
  <c r="T38" i="2"/>
  <c r="S38" i="2"/>
  <c r="S45" i="2" s="1"/>
  <c r="R38" i="2"/>
  <c r="R45" i="2" s="1"/>
  <c r="Q38" i="2"/>
  <c r="P38" i="2"/>
  <c r="O38" i="2"/>
  <c r="N38" i="2"/>
  <c r="N45" i="2" s="1"/>
  <c r="M38" i="2"/>
  <c r="M45" i="2" s="1"/>
  <c r="L38" i="2"/>
  <c r="L45" i="2" s="1"/>
  <c r="K38" i="2"/>
  <c r="K45" i="2" s="1"/>
  <c r="J38" i="2"/>
  <c r="J45" i="2" s="1"/>
  <c r="I38" i="2"/>
  <c r="H38" i="2"/>
  <c r="H45" i="2" s="1"/>
  <c r="G38" i="2"/>
  <c r="F38" i="2"/>
  <c r="F45" i="2" s="1"/>
  <c r="E38" i="2"/>
  <c r="E45" i="2" s="1"/>
  <c r="D38" i="2"/>
  <c r="D45" i="2" s="1"/>
  <c r="C38" i="2"/>
  <c r="C45" i="2" s="1"/>
  <c r="AA26" i="2"/>
  <c r="Y26" i="2"/>
  <c r="Z26" i="2" s="1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J27" i="2" s="1"/>
  <c r="I26" i="2"/>
  <c r="H26" i="2"/>
  <c r="G26" i="2"/>
  <c r="F26" i="2"/>
  <c r="E26" i="2"/>
  <c r="D26" i="2"/>
  <c r="C26" i="2"/>
  <c r="AA14" i="2"/>
  <c r="AA27" i="2" s="1"/>
  <c r="AA46" i="2" s="1"/>
  <c r="Y14" i="2"/>
  <c r="Y27" i="2" s="1"/>
  <c r="X14" i="2"/>
  <c r="X27" i="2" s="1"/>
  <c r="W14" i="2"/>
  <c r="W27" i="2" s="1"/>
  <c r="V14" i="2"/>
  <c r="V27" i="2" s="1"/>
  <c r="U14" i="2"/>
  <c r="U27" i="2" s="1"/>
  <c r="U46" i="2" s="1"/>
  <c r="T14" i="2"/>
  <c r="S14" i="2"/>
  <c r="S27" i="2" s="1"/>
  <c r="R14" i="2"/>
  <c r="Q14" i="2"/>
  <c r="Q27" i="2" s="1"/>
  <c r="P14" i="2"/>
  <c r="P27" i="2" s="1"/>
  <c r="O14" i="2"/>
  <c r="O27" i="2" s="1"/>
  <c r="N14" i="2"/>
  <c r="N27" i="2" s="1"/>
  <c r="M14" i="2"/>
  <c r="M27" i="2" s="1"/>
  <c r="M46" i="2" s="1"/>
  <c r="L14" i="2"/>
  <c r="K14" i="2"/>
  <c r="K27" i="2" s="1"/>
  <c r="J14" i="2"/>
  <c r="I14" i="2"/>
  <c r="I27" i="2" s="1"/>
  <c r="H14" i="2"/>
  <c r="H27" i="2" s="1"/>
  <c r="G14" i="2"/>
  <c r="G27" i="2" s="1"/>
  <c r="F14" i="2"/>
  <c r="F27" i="2" s="1"/>
  <c r="E14" i="2"/>
  <c r="E27" i="2" s="1"/>
  <c r="E46" i="2" s="1"/>
  <c r="D14" i="2"/>
  <c r="C14" i="2"/>
  <c r="C27" i="2" s="1"/>
  <c r="C46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H46" i="3"/>
  <c r="V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X38" i="3"/>
  <c r="W38" i="3"/>
  <c r="V38" i="3"/>
  <c r="U38" i="3"/>
  <c r="U45" i="3" s="1"/>
  <c r="T38" i="3"/>
  <c r="T45" i="3" s="1"/>
  <c r="S38" i="3"/>
  <c r="S45" i="3" s="1"/>
  <c r="R38" i="3"/>
  <c r="R45" i="3" s="1"/>
  <c r="Q38" i="3"/>
  <c r="P38" i="3"/>
  <c r="P45" i="3" s="1"/>
  <c r="P46" i="3" s="1"/>
  <c r="O38" i="3"/>
  <c r="N38" i="3"/>
  <c r="N45" i="3" s="1"/>
  <c r="M38" i="3"/>
  <c r="M45" i="3" s="1"/>
  <c r="L38" i="3"/>
  <c r="L45" i="3" s="1"/>
  <c r="K38" i="3"/>
  <c r="K45" i="3" s="1"/>
  <c r="J38" i="3"/>
  <c r="J45" i="3" s="1"/>
  <c r="I38" i="3"/>
  <c r="H38" i="3"/>
  <c r="H45" i="3" s="1"/>
  <c r="G38" i="3"/>
  <c r="F38" i="3"/>
  <c r="F45" i="3" s="1"/>
  <c r="E38" i="3"/>
  <c r="E45" i="3" s="1"/>
  <c r="D38" i="3"/>
  <c r="D45" i="3" s="1"/>
  <c r="C38" i="3"/>
  <c r="C45" i="3" s="1"/>
  <c r="Q27" i="3"/>
  <c r="I27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AA46" i="3" s="1"/>
  <c r="Y14" i="3"/>
  <c r="Y27" i="3" s="1"/>
  <c r="X14" i="3"/>
  <c r="X27" i="3" s="1"/>
  <c r="W14" i="3"/>
  <c r="W27" i="3" s="1"/>
  <c r="V14" i="3"/>
  <c r="V27" i="3" s="1"/>
  <c r="U14" i="3"/>
  <c r="U27" i="3" s="1"/>
  <c r="U46" i="3" s="1"/>
  <c r="T14" i="3"/>
  <c r="T27" i="3" s="1"/>
  <c r="T46" i="3" s="1"/>
  <c r="S14" i="3"/>
  <c r="S27" i="3" s="1"/>
  <c r="S46" i="3" s="1"/>
  <c r="R14" i="3"/>
  <c r="Q14" i="3"/>
  <c r="P14" i="3"/>
  <c r="P27" i="3" s="1"/>
  <c r="O14" i="3"/>
  <c r="O27" i="3" s="1"/>
  <c r="N14" i="3"/>
  <c r="N27" i="3" s="1"/>
  <c r="M14" i="3"/>
  <c r="M27" i="3" s="1"/>
  <c r="M46" i="3" s="1"/>
  <c r="L14" i="3"/>
  <c r="K14" i="3"/>
  <c r="K27" i="3" s="1"/>
  <c r="K46" i="3" s="1"/>
  <c r="J14" i="3"/>
  <c r="I14" i="3"/>
  <c r="H14" i="3"/>
  <c r="H27" i="3" s="1"/>
  <c r="G14" i="3"/>
  <c r="G27" i="3" s="1"/>
  <c r="F14" i="3"/>
  <c r="F27" i="3" s="1"/>
  <c r="E14" i="3"/>
  <c r="E27" i="3" s="1"/>
  <c r="E46" i="3" s="1"/>
  <c r="D14" i="3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F45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X38" i="4"/>
  <c r="X45" i="4" s="1"/>
  <c r="W38" i="4"/>
  <c r="V38" i="4"/>
  <c r="V45" i="4" s="1"/>
  <c r="U38" i="4"/>
  <c r="U45" i="4" s="1"/>
  <c r="T38" i="4"/>
  <c r="T45" i="4" s="1"/>
  <c r="S38" i="4"/>
  <c r="S45" i="4" s="1"/>
  <c r="R38" i="4"/>
  <c r="R45" i="4" s="1"/>
  <c r="Q38" i="4"/>
  <c r="P38" i="4"/>
  <c r="P45" i="4" s="1"/>
  <c r="O38" i="4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F38" i="4"/>
  <c r="E38" i="4"/>
  <c r="E45" i="4" s="1"/>
  <c r="D38" i="4"/>
  <c r="D45" i="4" s="1"/>
  <c r="C38" i="4"/>
  <c r="C45" i="4" s="1"/>
  <c r="Y27" i="4"/>
  <c r="T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X14" i="4"/>
  <c r="X27" i="4" s="1"/>
  <c r="W14" i="4"/>
  <c r="W27" i="4" s="1"/>
  <c r="V14" i="4"/>
  <c r="V27" i="4" s="1"/>
  <c r="U14" i="4"/>
  <c r="U27" i="4" s="1"/>
  <c r="U46" i="4" s="1"/>
  <c r="T14" i="4"/>
  <c r="S14" i="4"/>
  <c r="S27" i="4" s="1"/>
  <c r="S46" i="4" s="1"/>
  <c r="R14" i="4"/>
  <c r="Q14" i="4"/>
  <c r="Q27" i="4" s="1"/>
  <c r="P14" i="4"/>
  <c r="P27" i="4" s="1"/>
  <c r="O14" i="4"/>
  <c r="O27" i="4" s="1"/>
  <c r="N14" i="4"/>
  <c r="N27" i="4" s="1"/>
  <c r="M14" i="4"/>
  <c r="M27" i="4" s="1"/>
  <c r="M46" i="4" s="1"/>
  <c r="L14" i="4"/>
  <c r="K14" i="4"/>
  <c r="K27" i="4" s="1"/>
  <c r="J14" i="4"/>
  <c r="I14" i="4"/>
  <c r="I27" i="4" s="1"/>
  <c r="H14" i="4"/>
  <c r="H27" i="4" s="1"/>
  <c r="G14" i="4"/>
  <c r="G27" i="4" s="1"/>
  <c r="F14" i="4"/>
  <c r="F27" i="4" s="1"/>
  <c r="E14" i="4"/>
  <c r="E27" i="4" s="1"/>
  <c r="E46" i="4" s="1"/>
  <c r="D14" i="4"/>
  <c r="C14" i="4"/>
  <c r="C27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M46" i="5"/>
  <c r="E46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X38" i="5"/>
  <c r="X45" i="5" s="1"/>
  <c r="Z45" i="5" s="1"/>
  <c r="W38" i="5"/>
  <c r="V38" i="5"/>
  <c r="V45" i="5" s="1"/>
  <c r="U38" i="5"/>
  <c r="U45" i="5" s="1"/>
  <c r="T38" i="5"/>
  <c r="T45" i="5" s="1"/>
  <c r="S38" i="5"/>
  <c r="S45" i="5" s="1"/>
  <c r="R38" i="5"/>
  <c r="R45" i="5" s="1"/>
  <c r="Q38" i="5"/>
  <c r="P38" i="5"/>
  <c r="P45" i="5" s="1"/>
  <c r="O38" i="5"/>
  <c r="N38" i="5"/>
  <c r="N45" i="5" s="1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H46" i="5" s="1"/>
  <c r="G38" i="5"/>
  <c r="F38" i="5"/>
  <c r="F45" i="5" s="1"/>
  <c r="E38" i="5"/>
  <c r="E45" i="5" s="1"/>
  <c r="D38" i="5"/>
  <c r="D45" i="5" s="1"/>
  <c r="C38" i="5"/>
  <c r="C45" i="5" s="1"/>
  <c r="Y27" i="5"/>
  <c r="T27" i="5"/>
  <c r="T46" i="5" s="1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X14" i="5"/>
  <c r="X27" i="5" s="1"/>
  <c r="Z27" i="5" s="1"/>
  <c r="W14" i="5"/>
  <c r="W27" i="5" s="1"/>
  <c r="V14" i="5"/>
  <c r="V27" i="5" s="1"/>
  <c r="U14" i="5"/>
  <c r="U27" i="5" s="1"/>
  <c r="U46" i="5" s="1"/>
  <c r="T14" i="5"/>
  <c r="S14" i="5"/>
  <c r="S27" i="5" s="1"/>
  <c r="R14" i="5"/>
  <c r="Q14" i="5"/>
  <c r="Q27" i="5" s="1"/>
  <c r="P14" i="5"/>
  <c r="P27" i="5" s="1"/>
  <c r="O14" i="5"/>
  <c r="O27" i="5" s="1"/>
  <c r="N14" i="5"/>
  <c r="N27" i="5" s="1"/>
  <c r="M14" i="5"/>
  <c r="M27" i="5" s="1"/>
  <c r="L14" i="5"/>
  <c r="K14" i="5"/>
  <c r="K27" i="5" s="1"/>
  <c r="J14" i="5"/>
  <c r="I14" i="5"/>
  <c r="I27" i="5" s="1"/>
  <c r="H14" i="5"/>
  <c r="H27" i="5" s="1"/>
  <c r="G14" i="5"/>
  <c r="G27" i="5" s="1"/>
  <c r="F14" i="5"/>
  <c r="F27" i="5" s="1"/>
  <c r="E14" i="5"/>
  <c r="E27" i="5" s="1"/>
  <c r="D14" i="5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I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X45" i="6" s="1"/>
  <c r="Z45" i="6" s="1"/>
  <c r="W38" i="6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N38" i="6"/>
  <c r="N45" i="6" s="1"/>
  <c r="M38" i="6"/>
  <c r="M45" i="6" s="1"/>
  <c r="L38" i="6"/>
  <c r="L45" i="6" s="1"/>
  <c r="K38" i="6"/>
  <c r="K45" i="6" s="1"/>
  <c r="J38" i="6"/>
  <c r="J45" i="6" s="1"/>
  <c r="I38" i="6"/>
  <c r="H38" i="6"/>
  <c r="H45" i="6" s="1"/>
  <c r="H46" i="6" s="1"/>
  <c r="G38" i="6"/>
  <c r="F38" i="6"/>
  <c r="F45" i="6" s="1"/>
  <c r="E38" i="6"/>
  <c r="E45" i="6" s="1"/>
  <c r="D38" i="6"/>
  <c r="D45" i="6" s="1"/>
  <c r="C38" i="6"/>
  <c r="C45" i="6" s="1"/>
  <c r="Q27" i="6"/>
  <c r="J27" i="6"/>
  <c r="J46" i="6" s="1"/>
  <c r="I27" i="6"/>
  <c r="AA26" i="6"/>
  <c r="Y26" i="6"/>
  <c r="Z26" i="6" s="1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Y27" i="6" s="1"/>
  <c r="X14" i="6"/>
  <c r="W14" i="6"/>
  <c r="W27" i="6" s="1"/>
  <c r="V14" i="6"/>
  <c r="V27" i="6" s="1"/>
  <c r="U14" i="6"/>
  <c r="U27" i="6" s="1"/>
  <c r="U46" i="6" s="1"/>
  <c r="T14" i="6"/>
  <c r="T27" i="6" s="1"/>
  <c r="T46" i="6" s="1"/>
  <c r="S14" i="6"/>
  <c r="S27" i="6" s="1"/>
  <c r="S46" i="6" s="1"/>
  <c r="R14" i="6"/>
  <c r="R27" i="6" s="1"/>
  <c r="R46" i="6" s="1"/>
  <c r="Q14" i="6"/>
  <c r="P14" i="6"/>
  <c r="P27" i="6" s="1"/>
  <c r="O14" i="6"/>
  <c r="O27" i="6" s="1"/>
  <c r="N14" i="6"/>
  <c r="N27" i="6" s="1"/>
  <c r="M14" i="6"/>
  <c r="M27" i="6" s="1"/>
  <c r="M46" i="6" s="1"/>
  <c r="L14" i="6"/>
  <c r="L27" i="6" s="1"/>
  <c r="L46" i="6" s="1"/>
  <c r="K14" i="6"/>
  <c r="K27" i="6" s="1"/>
  <c r="K46" i="6" s="1"/>
  <c r="J14" i="6"/>
  <c r="I14" i="6"/>
  <c r="H14" i="6"/>
  <c r="H27" i="6" s="1"/>
  <c r="G14" i="6"/>
  <c r="G27" i="6" s="1"/>
  <c r="F14" i="6"/>
  <c r="F27" i="6" s="1"/>
  <c r="E14" i="6"/>
  <c r="E27" i="6" s="1"/>
  <c r="E46" i="6" s="1"/>
  <c r="D14" i="6"/>
  <c r="D27" i="6" s="1"/>
  <c r="D46" i="6" s="1"/>
  <c r="C14" i="6"/>
  <c r="C27" i="6" s="1"/>
  <c r="C46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W38" i="7"/>
  <c r="W45" i="7" s="1"/>
  <c r="V38" i="7"/>
  <c r="V45" i="7" s="1"/>
  <c r="U38" i="7"/>
  <c r="U45" i="7" s="1"/>
  <c r="T38" i="7"/>
  <c r="S38" i="7"/>
  <c r="S45" i="7" s="1"/>
  <c r="R38" i="7"/>
  <c r="R45" i="7" s="1"/>
  <c r="Q38" i="7"/>
  <c r="Q45" i="7" s="1"/>
  <c r="Q46" i="7" s="1"/>
  <c r="P38" i="7"/>
  <c r="P45" i="7" s="1"/>
  <c r="O38" i="7"/>
  <c r="O45" i="7" s="1"/>
  <c r="N38" i="7"/>
  <c r="M38" i="7"/>
  <c r="M45" i="7" s="1"/>
  <c r="L38" i="7"/>
  <c r="K38" i="7"/>
  <c r="K45" i="7" s="1"/>
  <c r="J38" i="7"/>
  <c r="J45" i="7" s="1"/>
  <c r="I38" i="7"/>
  <c r="I45" i="7" s="1"/>
  <c r="H38" i="7"/>
  <c r="H45" i="7" s="1"/>
  <c r="G38" i="7"/>
  <c r="G45" i="7" s="1"/>
  <c r="F38" i="7"/>
  <c r="E38" i="7"/>
  <c r="E45" i="7" s="1"/>
  <c r="D38" i="7"/>
  <c r="C38" i="7"/>
  <c r="C45" i="7" s="1"/>
  <c r="AA27" i="7"/>
  <c r="Y27" i="7"/>
  <c r="Y46" i="7" s="1"/>
  <c r="Q27" i="7"/>
  <c r="AA26" i="7"/>
  <c r="Y26" i="7"/>
  <c r="Z26" i="7" s="1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X14" i="7"/>
  <c r="W14" i="7"/>
  <c r="W27" i="7" s="1"/>
  <c r="V14" i="7"/>
  <c r="V27" i="7" s="1"/>
  <c r="U14" i="7"/>
  <c r="U27" i="7" s="1"/>
  <c r="T14" i="7"/>
  <c r="T27" i="7" s="1"/>
  <c r="S14" i="7"/>
  <c r="S27" i="7" s="1"/>
  <c r="S46" i="7" s="1"/>
  <c r="R14" i="7"/>
  <c r="R27" i="7" s="1"/>
  <c r="Q14" i="7"/>
  <c r="P14" i="7"/>
  <c r="P27" i="7" s="1"/>
  <c r="O14" i="7"/>
  <c r="O27" i="7" s="1"/>
  <c r="N14" i="7"/>
  <c r="N27" i="7" s="1"/>
  <c r="M14" i="7"/>
  <c r="M27" i="7" s="1"/>
  <c r="L14" i="7"/>
  <c r="K14" i="7"/>
  <c r="K27" i="7" s="1"/>
  <c r="K46" i="7" s="1"/>
  <c r="J14" i="7"/>
  <c r="J27" i="7" s="1"/>
  <c r="I14" i="7"/>
  <c r="H14" i="7"/>
  <c r="H27" i="7" s="1"/>
  <c r="G14" i="7"/>
  <c r="G27" i="7" s="1"/>
  <c r="F14" i="7"/>
  <c r="F27" i="7" s="1"/>
  <c r="E14" i="7"/>
  <c r="E27" i="7" s="1"/>
  <c r="D14" i="7"/>
  <c r="C14" i="7"/>
  <c r="C27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R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X38" i="8"/>
  <c r="Z38" i="8" s="1"/>
  <c r="W38" i="8"/>
  <c r="W45" i="8" s="1"/>
  <c r="V38" i="8"/>
  <c r="V45" i="8" s="1"/>
  <c r="U38" i="8"/>
  <c r="T38" i="8"/>
  <c r="T45" i="8" s="1"/>
  <c r="S38" i="8"/>
  <c r="S45" i="8" s="1"/>
  <c r="R38" i="8"/>
  <c r="Q38" i="8"/>
  <c r="P38" i="8"/>
  <c r="P45" i="8" s="1"/>
  <c r="O38" i="8"/>
  <c r="O45" i="8" s="1"/>
  <c r="O46" i="8" s="1"/>
  <c r="N38" i="8"/>
  <c r="N45" i="8" s="1"/>
  <c r="M38" i="8"/>
  <c r="L38" i="8"/>
  <c r="L45" i="8" s="1"/>
  <c r="K38" i="8"/>
  <c r="K45" i="8" s="1"/>
  <c r="J38" i="8"/>
  <c r="J45" i="8" s="1"/>
  <c r="I38" i="8"/>
  <c r="H38" i="8"/>
  <c r="H45" i="8" s="1"/>
  <c r="G38" i="8"/>
  <c r="G45" i="8" s="1"/>
  <c r="G46" i="8" s="1"/>
  <c r="F38" i="8"/>
  <c r="E38" i="8"/>
  <c r="D38" i="8"/>
  <c r="D45" i="8" s="1"/>
  <c r="C38" i="8"/>
  <c r="C45" i="8" s="1"/>
  <c r="I27" i="8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Z14" i="8"/>
  <c r="Y14" i="8"/>
  <c r="X14" i="8"/>
  <c r="X27" i="8" s="1"/>
  <c r="W14" i="8"/>
  <c r="W27" i="8" s="1"/>
  <c r="V14" i="8"/>
  <c r="V27" i="8" s="1"/>
  <c r="U14" i="8"/>
  <c r="U27" i="8" s="1"/>
  <c r="T14" i="8"/>
  <c r="T27" i="8" s="1"/>
  <c r="T46" i="8" s="1"/>
  <c r="S14" i="8"/>
  <c r="S27" i="8" s="1"/>
  <c r="R14" i="8"/>
  <c r="Q14" i="8"/>
  <c r="P14" i="8"/>
  <c r="P27" i="8" s="1"/>
  <c r="O14" i="8"/>
  <c r="O27" i="8" s="1"/>
  <c r="N14" i="8"/>
  <c r="N27" i="8" s="1"/>
  <c r="M14" i="8"/>
  <c r="M27" i="8" s="1"/>
  <c r="L14" i="8"/>
  <c r="L27" i="8" s="1"/>
  <c r="L46" i="8" s="1"/>
  <c r="K14" i="8"/>
  <c r="K27" i="8" s="1"/>
  <c r="J14" i="8"/>
  <c r="I14" i="8"/>
  <c r="H14" i="8"/>
  <c r="H27" i="8" s="1"/>
  <c r="G14" i="8"/>
  <c r="G27" i="8" s="1"/>
  <c r="F14" i="8"/>
  <c r="F27" i="8" s="1"/>
  <c r="E14" i="8"/>
  <c r="E27" i="8" s="1"/>
  <c r="D14" i="8"/>
  <c r="D27" i="8" s="1"/>
  <c r="D46" i="8" s="1"/>
  <c r="C14" i="8"/>
  <c r="C27" i="8" s="1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X45" i="9" s="1"/>
  <c r="Z45" i="9" s="1"/>
  <c r="W38" i="9"/>
  <c r="W45" i="9" s="1"/>
  <c r="V38" i="9"/>
  <c r="U38" i="9"/>
  <c r="U45" i="9" s="1"/>
  <c r="T38" i="9"/>
  <c r="T45" i="9" s="1"/>
  <c r="S38" i="9"/>
  <c r="S45" i="9" s="1"/>
  <c r="R38" i="9"/>
  <c r="R45" i="9" s="1"/>
  <c r="Q38" i="9"/>
  <c r="Q45" i="9" s="1"/>
  <c r="P38" i="9"/>
  <c r="O38" i="9"/>
  <c r="O45" i="9" s="1"/>
  <c r="N38" i="9"/>
  <c r="N45" i="9" s="1"/>
  <c r="M38" i="9"/>
  <c r="M45" i="9" s="1"/>
  <c r="L38" i="9"/>
  <c r="L45" i="9" s="1"/>
  <c r="K38" i="9"/>
  <c r="K45" i="9" s="1"/>
  <c r="J38" i="9"/>
  <c r="J45" i="9" s="1"/>
  <c r="I38" i="9"/>
  <c r="I45" i="9" s="1"/>
  <c r="H38" i="9"/>
  <c r="H45" i="9" s="1"/>
  <c r="G38" i="9"/>
  <c r="G45" i="9" s="1"/>
  <c r="F38" i="9"/>
  <c r="E38" i="9"/>
  <c r="E45" i="9" s="1"/>
  <c r="D38" i="9"/>
  <c r="D45" i="9" s="1"/>
  <c r="C38" i="9"/>
  <c r="C45" i="9" s="1"/>
  <c r="Y27" i="9"/>
  <c r="X27" i="9"/>
  <c r="S27" i="9"/>
  <c r="S46" i="9" s="1"/>
  <c r="H27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AA46" i="9" s="1"/>
  <c r="Y14" i="9"/>
  <c r="X14" i="9"/>
  <c r="Z14" i="9" s="1"/>
  <c r="W14" i="9"/>
  <c r="W27" i="9" s="1"/>
  <c r="V14" i="9"/>
  <c r="V27" i="9" s="1"/>
  <c r="U14" i="9"/>
  <c r="T14" i="9"/>
  <c r="S14" i="9"/>
  <c r="R14" i="9"/>
  <c r="Q14" i="9"/>
  <c r="Q27" i="9" s="1"/>
  <c r="Q46" i="9" s="1"/>
  <c r="P14" i="9"/>
  <c r="P27" i="9" s="1"/>
  <c r="O14" i="9"/>
  <c r="O27" i="9" s="1"/>
  <c r="N14" i="9"/>
  <c r="N27" i="9" s="1"/>
  <c r="N46" i="9" s="1"/>
  <c r="M14" i="9"/>
  <c r="L14" i="9"/>
  <c r="K14" i="9"/>
  <c r="K27" i="9" s="1"/>
  <c r="K46" i="9" s="1"/>
  <c r="J14" i="9"/>
  <c r="J27" i="9" s="1"/>
  <c r="J46" i="9" s="1"/>
  <c r="I14" i="9"/>
  <c r="I27" i="9" s="1"/>
  <c r="I46" i="9" s="1"/>
  <c r="H14" i="9"/>
  <c r="G14" i="9"/>
  <c r="G27" i="9" s="1"/>
  <c r="F14" i="9"/>
  <c r="F27" i="9" s="1"/>
  <c r="E14" i="9"/>
  <c r="D14" i="9"/>
  <c r="C14" i="9"/>
  <c r="C27" i="9" s="1"/>
  <c r="C46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E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W38" i="10"/>
  <c r="W45" i="10" s="1"/>
  <c r="V38" i="10"/>
  <c r="U38" i="10"/>
  <c r="U45" i="10" s="1"/>
  <c r="T38" i="10"/>
  <c r="T45" i="10" s="1"/>
  <c r="S38" i="10"/>
  <c r="S45" i="10" s="1"/>
  <c r="R38" i="10"/>
  <c r="R45" i="10" s="1"/>
  <c r="Q38" i="10"/>
  <c r="Q45" i="10" s="1"/>
  <c r="P38" i="10"/>
  <c r="P45" i="10" s="1"/>
  <c r="O38" i="10"/>
  <c r="O45" i="10" s="1"/>
  <c r="N38" i="10"/>
  <c r="M38" i="10"/>
  <c r="M45" i="10" s="1"/>
  <c r="L38" i="10"/>
  <c r="L45" i="10" s="1"/>
  <c r="K38" i="10"/>
  <c r="K45" i="10" s="1"/>
  <c r="J38" i="10"/>
  <c r="J45" i="10" s="1"/>
  <c r="I38" i="10"/>
  <c r="I45" i="10" s="1"/>
  <c r="H38" i="10"/>
  <c r="H45" i="10" s="1"/>
  <c r="G38" i="10"/>
  <c r="G45" i="10" s="1"/>
  <c r="F38" i="10"/>
  <c r="E38" i="10"/>
  <c r="D38" i="10"/>
  <c r="D45" i="10" s="1"/>
  <c r="C38" i="10"/>
  <c r="C45" i="10" s="1"/>
  <c r="X27" i="10"/>
  <c r="S27" i="10"/>
  <c r="S46" i="10" s="1"/>
  <c r="H27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Z14" i="10" s="1"/>
  <c r="W14" i="10"/>
  <c r="W27" i="10" s="1"/>
  <c r="V14" i="10"/>
  <c r="V27" i="10" s="1"/>
  <c r="U14" i="10"/>
  <c r="T14" i="10"/>
  <c r="S14" i="10"/>
  <c r="R14" i="10"/>
  <c r="Q14" i="10"/>
  <c r="Q27" i="10" s="1"/>
  <c r="P14" i="10"/>
  <c r="P27" i="10" s="1"/>
  <c r="O14" i="10"/>
  <c r="O27" i="10" s="1"/>
  <c r="N14" i="10"/>
  <c r="N27" i="10" s="1"/>
  <c r="M14" i="10"/>
  <c r="L14" i="10"/>
  <c r="K14" i="10"/>
  <c r="K27" i="10" s="1"/>
  <c r="K46" i="10" s="1"/>
  <c r="J14" i="10"/>
  <c r="J27" i="10" s="1"/>
  <c r="J46" i="10" s="1"/>
  <c r="I14" i="10"/>
  <c r="I27" i="10" s="1"/>
  <c r="H14" i="10"/>
  <c r="G14" i="10"/>
  <c r="G27" i="10" s="1"/>
  <c r="F14" i="10"/>
  <c r="F27" i="10" s="1"/>
  <c r="E14" i="10"/>
  <c r="D14" i="10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M45" i="11"/>
  <c r="G45" i="11"/>
  <c r="E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Z38" i="11" s="1"/>
  <c r="W38" i="11"/>
  <c r="W45" i="11" s="1"/>
  <c r="V38" i="11"/>
  <c r="U38" i="11"/>
  <c r="U45" i="11" s="1"/>
  <c r="T38" i="11"/>
  <c r="T45" i="11" s="1"/>
  <c r="S38" i="11"/>
  <c r="S45" i="11" s="1"/>
  <c r="R38" i="11"/>
  <c r="R45" i="11" s="1"/>
  <c r="Q38" i="11"/>
  <c r="Q45" i="11" s="1"/>
  <c r="P38" i="11"/>
  <c r="P45" i="11" s="1"/>
  <c r="O38" i="11"/>
  <c r="O45" i="11" s="1"/>
  <c r="N38" i="11"/>
  <c r="M38" i="11"/>
  <c r="L38" i="11"/>
  <c r="L45" i="11" s="1"/>
  <c r="K38" i="11"/>
  <c r="K45" i="11" s="1"/>
  <c r="J38" i="11"/>
  <c r="J45" i="11" s="1"/>
  <c r="I38" i="11"/>
  <c r="I45" i="11" s="1"/>
  <c r="H38" i="11"/>
  <c r="H45" i="11" s="1"/>
  <c r="G38" i="11"/>
  <c r="F38" i="11"/>
  <c r="E38" i="11"/>
  <c r="D38" i="11"/>
  <c r="D45" i="11" s="1"/>
  <c r="C38" i="11"/>
  <c r="C45" i="11" s="1"/>
  <c r="H27" i="11"/>
  <c r="C27" i="11"/>
  <c r="C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AA46" i="11" s="1"/>
  <c r="Y14" i="11"/>
  <c r="Y27" i="11" s="1"/>
  <c r="X14" i="11"/>
  <c r="X27" i="11" s="1"/>
  <c r="W14" i="11"/>
  <c r="V14" i="11"/>
  <c r="V27" i="11" s="1"/>
  <c r="U14" i="11"/>
  <c r="U27" i="11" s="1"/>
  <c r="T14" i="11"/>
  <c r="S14" i="11"/>
  <c r="S27" i="11" s="1"/>
  <c r="S46" i="11" s="1"/>
  <c r="R14" i="11"/>
  <c r="R27" i="11" s="1"/>
  <c r="R46" i="11" s="1"/>
  <c r="Q14" i="11"/>
  <c r="Q27" i="11" s="1"/>
  <c r="P14" i="11"/>
  <c r="P27" i="11" s="1"/>
  <c r="O14" i="11"/>
  <c r="N14" i="11"/>
  <c r="N27" i="11" s="1"/>
  <c r="M14" i="11"/>
  <c r="M27" i="11" s="1"/>
  <c r="M46" i="11" s="1"/>
  <c r="L14" i="11"/>
  <c r="K14" i="11"/>
  <c r="K27" i="11" s="1"/>
  <c r="J14" i="11"/>
  <c r="I14" i="11"/>
  <c r="I27" i="11" s="1"/>
  <c r="H14" i="11"/>
  <c r="G14" i="11"/>
  <c r="F14" i="11"/>
  <c r="F27" i="11" s="1"/>
  <c r="E14" i="11"/>
  <c r="E27" i="11" s="1"/>
  <c r="E46" i="11" s="1"/>
  <c r="D14" i="1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U45" i="12"/>
  <c r="N45" i="12"/>
  <c r="E45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W38" i="12"/>
  <c r="W45" i="12" s="1"/>
  <c r="V38" i="12"/>
  <c r="V45" i="12" s="1"/>
  <c r="V46" i="12" s="1"/>
  <c r="U38" i="12"/>
  <c r="T38" i="12"/>
  <c r="T45" i="12" s="1"/>
  <c r="S38" i="12"/>
  <c r="S45" i="12" s="1"/>
  <c r="R38" i="12"/>
  <c r="Q38" i="12"/>
  <c r="Q45" i="12" s="1"/>
  <c r="P38" i="12"/>
  <c r="P45" i="12" s="1"/>
  <c r="P46" i="12" s="1"/>
  <c r="O38" i="12"/>
  <c r="O45" i="12" s="1"/>
  <c r="N38" i="12"/>
  <c r="M38" i="12"/>
  <c r="M45" i="12" s="1"/>
  <c r="L38" i="12"/>
  <c r="L45" i="12" s="1"/>
  <c r="K38" i="12"/>
  <c r="K45" i="12" s="1"/>
  <c r="J38" i="12"/>
  <c r="I38" i="12"/>
  <c r="H38" i="12"/>
  <c r="H45" i="12" s="1"/>
  <c r="G38" i="12"/>
  <c r="G45" i="12" s="1"/>
  <c r="F38" i="12"/>
  <c r="F45" i="12" s="1"/>
  <c r="E38" i="12"/>
  <c r="D38" i="12"/>
  <c r="D45" i="12" s="1"/>
  <c r="C38" i="12"/>
  <c r="C45" i="12" s="1"/>
  <c r="X27" i="12"/>
  <c r="X46" i="12" s="1"/>
  <c r="I27" i="12"/>
  <c r="AA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AA46" i="12" s="1"/>
  <c r="Y14" i="12"/>
  <c r="X14" i="12"/>
  <c r="Z14" i="12" s="1"/>
  <c r="W14" i="12"/>
  <c r="W27" i="12" s="1"/>
  <c r="V14" i="12"/>
  <c r="V27" i="12" s="1"/>
  <c r="U14" i="12"/>
  <c r="T14" i="12"/>
  <c r="T27" i="12" s="1"/>
  <c r="T46" i="12" s="1"/>
  <c r="S14" i="12"/>
  <c r="S27" i="12" s="1"/>
  <c r="S46" i="12" s="1"/>
  <c r="R14" i="12"/>
  <c r="Q14" i="12"/>
  <c r="Q27" i="12" s="1"/>
  <c r="P14" i="12"/>
  <c r="P27" i="12" s="1"/>
  <c r="O14" i="12"/>
  <c r="O27" i="12" s="1"/>
  <c r="N14" i="12"/>
  <c r="N27" i="12" s="1"/>
  <c r="M14" i="12"/>
  <c r="L14" i="12"/>
  <c r="K14" i="12"/>
  <c r="K27" i="12" s="1"/>
  <c r="J14" i="12"/>
  <c r="I14" i="12"/>
  <c r="H14" i="12"/>
  <c r="H27" i="12" s="1"/>
  <c r="H46" i="12" s="1"/>
  <c r="G14" i="12"/>
  <c r="G27" i="12" s="1"/>
  <c r="F14" i="12"/>
  <c r="F27" i="12" s="1"/>
  <c r="E14" i="12"/>
  <c r="D14" i="12"/>
  <c r="D27" i="12" s="1"/>
  <c r="D46" i="12" s="1"/>
  <c r="C14" i="12"/>
  <c r="C27" i="12" s="1"/>
  <c r="C46" i="12" s="1"/>
  <c r="AA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V45" i="13"/>
  <c r="C45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W38" i="13"/>
  <c r="W45" i="13" s="1"/>
  <c r="V38" i="13"/>
  <c r="U38" i="13"/>
  <c r="U45" i="13" s="1"/>
  <c r="T38" i="13"/>
  <c r="S38" i="13"/>
  <c r="S45" i="13" s="1"/>
  <c r="R38" i="13"/>
  <c r="Q38" i="13"/>
  <c r="Q45" i="13" s="1"/>
  <c r="P38" i="13"/>
  <c r="P45" i="13" s="1"/>
  <c r="O38" i="13"/>
  <c r="N38" i="13"/>
  <c r="N45" i="13" s="1"/>
  <c r="M38" i="13"/>
  <c r="M45" i="13" s="1"/>
  <c r="L38" i="13"/>
  <c r="K38" i="13"/>
  <c r="K45" i="13" s="1"/>
  <c r="J38" i="13"/>
  <c r="J45" i="13" s="1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C38" i="13"/>
  <c r="W27" i="13"/>
  <c r="W46" i="13" s="1"/>
  <c r="V27" i="13"/>
  <c r="N27" i="13"/>
  <c r="N46" i="13" s="1"/>
  <c r="F27" i="13"/>
  <c r="F46" i="13" s="1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Y46" i="13" s="1"/>
  <c r="X14" i="13"/>
  <c r="W14" i="13"/>
  <c r="V14" i="13"/>
  <c r="U14" i="13"/>
  <c r="U27" i="13" s="1"/>
  <c r="T14" i="13"/>
  <c r="T27" i="13" s="1"/>
  <c r="S14" i="13"/>
  <c r="S27" i="13" s="1"/>
  <c r="S46" i="13" s="1"/>
  <c r="R14" i="13"/>
  <c r="R27" i="13" s="1"/>
  <c r="Q14" i="13"/>
  <c r="Q27" i="13" s="1"/>
  <c r="Q46" i="13" s="1"/>
  <c r="P14" i="13"/>
  <c r="P27" i="13" s="1"/>
  <c r="O14" i="13"/>
  <c r="N14" i="13"/>
  <c r="M14" i="13"/>
  <c r="M27" i="13" s="1"/>
  <c r="L14" i="13"/>
  <c r="L27" i="13" s="1"/>
  <c r="K14" i="13"/>
  <c r="K27" i="13" s="1"/>
  <c r="J14" i="13"/>
  <c r="J27" i="13" s="1"/>
  <c r="I14" i="13"/>
  <c r="I27" i="13" s="1"/>
  <c r="I46" i="13" s="1"/>
  <c r="H14" i="13"/>
  <c r="H27" i="13" s="1"/>
  <c r="G14" i="13"/>
  <c r="G27" i="13" s="1"/>
  <c r="G46" i="13" s="1"/>
  <c r="F14" i="13"/>
  <c r="E14" i="13"/>
  <c r="E27" i="13" s="1"/>
  <c r="E46" i="13" s="1"/>
  <c r="D14" i="13"/>
  <c r="D27" i="13" s="1"/>
  <c r="C14" i="13"/>
  <c r="C27" i="13" s="1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J46" i="14"/>
  <c r="Q45" i="14"/>
  <c r="K45" i="14"/>
  <c r="I45" i="14"/>
  <c r="AA44" i="14"/>
  <c r="AA45" i="14" s="1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Y45" i="14" s="1"/>
  <c r="X38" i="14"/>
  <c r="X45" i="14" s="1"/>
  <c r="W38" i="14"/>
  <c r="W45" i="14" s="1"/>
  <c r="V38" i="14"/>
  <c r="V45" i="14" s="1"/>
  <c r="U38" i="14"/>
  <c r="U45" i="14" s="1"/>
  <c r="T38" i="14"/>
  <c r="S38" i="14"/>
  <c r="S45" i="14" s="1"/>
  <c r="R38" i="14"/>
  <c r="R45" i="14" s="1"/>
  <c r="Q38" i="14"/>
  <c r="P38" i="14"/>
  <c r="P45" i="14" s="1"/>
  <c r="O38" i="14"/>
  <c r="O45" i="14" s="1"/>
  <c r="N38" i="14"/>
  <c r="N45" i="14" s="1"/>
  <c r="M38" i="14"/>
  <c r="M45" i="14" s="1"/>
  <c r="L38" i="14"/>
  <c r="L45" i="14" s="1"/>
  <c r="K38" i="14"/>
  <c r="J38" i="14"/>
  <c r="J45" i="14" s="1"/>
  <c r="I38" i="14"/>
  <c r="H38" i="14"/>
  <c r="H45" i="14" s="1"/>
  <c r="G38" i="14"/>
  <c r="G45" i="14" s="1"/>
  <c r="F38" i="14"/>
  <c r="F45" i="14" s="1"/>
  <c r="E38" i="14"/>
  <c r="E45" i="14" s="1"/>
  <c r="D38" i="14"/>
  <c r="C38" i="14"/>
  <c r="C45" i="14" s="1"/>
  <c r="F27" i="14"/>
  <c r="D27" i="14"/>
  <c r="AA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W14" i="14"/>
  <c r="V14" i="14"/>
  <c r="V27" i="14" s="1"/>
  <c r="U14" i="14"/>
  <c r="U27" i="14" s="1"/>
  <c r="T14" i="14"/>
  <c r="T27" i="14" s="1"/>
  <c r="S14" i="14"/>
  <c r="S27" i="14" s="1"/>
  <c r="S46" i="14" s="1"/>
  <c r="R14" i="14"/>
  <c r="R27" i="14" s="1"/>
  <c r="R46" i="14" s="1"/>
  <c r="Q14" i="14"/>
  <c r="Q27" i="14" s="1"/>
  <c r="P14" i="14"/>
  <c r="P27" i="14" s="1"/>
  <c r="O14" i="14"/>
  <c r="N14" i="14"/>
  <c r="N27" i="14" s="1"/>
  <c r="M14" i="14"/>
  <c r="M27" i="14" s="1"/>
  <c r="L14" i="14"/>
  <c r="L27" i="14" s="1"/>
  <c r="K14" i="14"/>
  <c r="K27" i="14" s="1"/>
  <c r="J14" i="14"/>
  <c r="J27" i="14" s="1"/>
  <c r="I14" i="14"/>
  <c r="I27" i="14" s="1"/>
  <c r="H14" i="14"/>
  <c r="H27" i="14" s="1"/>
  <c r="G14" i="14"/>
  <c r="F14" i="14"/>
  <c r="E14" i="14"/>
  <c r="E27" i="14" s="1"/>
  <c r="D14" i="14"/>
  <c r="C14" i="14"/>
  <c r="C27" i="14" s="1"/>
  <c r="C46" i="14" s="1"/>
  <c r="AA51" i="15"/>
  <c r="Y51" i="15"/>
  <c r="Z51" i="15" s="1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S45" i="15"/>
  <c r="K45" i="15"/>
  <c r="I45" i="15"/>
  <c r="AA44" i="15"/>
  <c r="AA45" i="15" s="1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Y38" i="15"/>
  <c r="Y45" i="15" s="1"/>
  <c r="X38" i="15"/>
  <c r="X45" i="15" s="1"/>
  <c r="W38" i="15"/>
  <c r="W45" i="15" s="1"/>
  <c r="V38" i="15"/>
  <c r="V45" i="15" s="1"/>
  <c r="U38" i="15"/>
  <c r="U45" i="15" s="1"/>
  <c r="T38" i="15"/>
  <c r="T45" i="15" s="1"/>
  <c r="S38" i="15"/>
  <c r="R38" i="15"/>
  <c r="R45" i="15" s="1"/>
  <c r="Q38" i="15"/>
  <c r="Q45" i="15" s="1"/>
  <c r="P38" i="15"/>
  <c r="P45" i="15" s="1"/>
  <c r="O38" i="15"/>
  <c r="O45" i="15" s="1"/>
  <c r="N38" i="15"/>
  <c r="N45" i="15" s="1"/>
  <c r="M38" i="15"/>
  <c r="M45" i="15" s="1"/>
  <c r="L38" i="15"/>
  <c r="K38" i="15"/>
  <c r="J38" i="15"/>
  <c r="J45" i="15" s="1"/>
  <c r="I38" i="15"/>
  <c r="H38" i="15"/>
  <c r="H45" i="15" s="1"/>
  <c r="G38" i="15"/>
  <c r="G45" i="15" s="1"/>
  <c r="F38" i="15"/>
  <c r="F45" i="15" s="1"/>
  <c r="E38" i="15"/>
  <c r="E45" i="15" s="1"/>
  <c r="D38" i="15"/>
  <c r="C38" i="15"/>
  <c r="C45" i="15" s="1"/>
  <c r="T27" i="15"/>
  <c r="L27" i="15"/>
  <c r="G27" i="15"/>
  <c r="G46" i="15" s="1"/>
  <c r="D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W14" i="15"/>
  <c r="W27" i="15" s="1"/>
  <c r="W46" i="15" s="1"/>
  <c r="V14" i="15"/>
  <c r="V27" i="15" s="1"/>
  <c r="U14" i="15"/>
  <c r="U27" i="15" s="1"/>
  <c r="T14" i="15"/>
  <c r="S14" i="15"/>
  <c r="S27" i="15" s="1"/>
  <c r="R14" i="15"/>
  <c r="R27" i="15" s="1"/>
  <c r="R46" i="15" s="1"/>
  <c r="Q14" i="15"/>
  <c r="Q27" i="15" s="1"/>
  <c r="P14" i="15"/>
  <c r="P27" i="15" s="1"/>
  <c r="O14" i="15"/>
  <c r="N14" i="15"/>
  <c r="N27" i="15" s="1"/>
  <c r="N46" i="15" s="1"/>
  <c r="M14" i="15"/>
  <c r="M27" i="15" s="1"/>
  <c r="L14" i="15"/>
  <c r="K14" i="15"/>
  <c r="K27" i="15" s="1"/>
  <c r="J14" i="15"/>
  <c r="J27" i="15" s="1"/>
  <c r="I14" i="15"/>
  <c r="I27" i="15" s="1"/>
  <c r="H14" i="15"/>
  <c r="H27" i="15" s="1"/>
  <c r="G14" i="15"/>
  <c r="F14" i="15"/>
  <c r="F27" i="15" s="1"/>
  <c r="F46" i="15" s="1"/>
  <c r="E14" i="15"/>
  <c r="E27" i="15" s="1"/>
  <c r="D14" i="15"/>
  <c r="C14" i="15"/>
  <c r="C27" i="15" s="1"/>
  <c r="AA51" i="16"/>
  <c r="Y51" i="16"/>
  <c r="Z51" i="16" s="1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S45" i="16"/>
  <c r="Q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X45" i="16" s="1"/>
  <c r="Z45" i="16" s="1"/>
  <c r="W38" i="16"/>
  <c r="W45" i="16" s="1"/>
  <c r="V38" i="16"/>
  <c r="V45" i="16" s="1"/>
  <c r="U38" i="16"/>
  <c r="U45" i="16" s="1"/>
  <c r="T38" i="16"/>
  <c r="T45" i="16" s="1"/>
  <c r="S38" i="16"/>
  <c r="R38" i="16"/>
  <c r="R45" i="16" s="1"/>
  <c r="Q38" i="16"/>
  <c r="P38" i="16"/>
  <c r="P45" i="16" s="1"/>
  <c r="O38" i="16"/>
  <c r="O45" i="16" s="1"/>
  <c r="N38" i="16"/>
  <c r="N45" i="16" s="1"/>
  <c r="M38" i="16"/>
  <c r="M45" i="16" s="1"/>
  <c r="L38" i="16"/>
  <c r="K38" i="16"/>
  <c r="K45" i="16" s="1"/>
  <c r="J38" i="16"/>
  <c r="J45" i="16" s="1"/>
  <c r="I38" i="16"/>
  <c r="I45" i="16" s="1"/>
  <c r="H38" i="16"/>
  <c r="H45" i="16" s="1"/>
  <c r="G38" i="16"/>
  <c r="G45" i="16" s="1"/>
  <c r="F38" i="16"/>
  <c r="F45" i="16" s="1"/>
  <c r="E38" i="16"/>
  <c r="E45" i="16" s="1"/>
  <c r="D38" i="16"/>
  <c r="D45" i="16" s="1"/>
  <c r="C38" i="16"/>
  <c r="C45" i="16" s="1"/>
  <c r="O27" i="16"/>
  <c r="O46" i="16" s="1"/>
  <c r="L27" i="16"/>
  <c r="AA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AA46" i="16" s="1"/>
  <c r="Y14" i="16"/>
  <c r="Y27" i="16" s="1"/>
  <c r="X14" i="16"/>
  <c r="W14" i="16"/>
  <c r="W27" i="16" s="1"/>
  <c r="V14" i="16"/>
  <c r="V27" i="16" s="1"/>
  <c r="V46" i="16" s="1"/>
  <c r="U14" i="16"/>
  <c r="U27" i="16" s="1"/>
  <c r="T14" i="16"/>
  <c r="T27" i="16" s="1"/>
  <c r="S14" i="16"/>
  <c r="S27" i="16" s="1"/>
  <c r="R14" i="16"/>
  <c r="R27" i="16" s="1"/>
  <c r="R46" i="16" s="1"/>
  <c r="Q14" i="16"/>
  <c r="Q27" i="16" s="1"/>
  <c r="P14" i="16"/>
  <c r="P27" i="16" s="1"/>
  <c r="P46" i="16" s="1"/>
  <c r="O14" i="16"/>
  <c r="N14" i="16"/>
  <c r="N27" i="16" s="1"/>
  <c r="N46" i="16" s="1"/>
  <c r="M14" i="16"/>
  <c r="M27" i="16" s="1"/>
  <c r="L14" i="16"/>
  <c r="K14" i="16"/>
  <c r="K27" i="16" s="1"/>
  <c r="K46" i="16" s="1"/>
  <c r="J14" i="16"/>
  <c r="J27" i="16" s="1"/>
  <c r="J46" i="16" s="1"/>
  <c r="I14" i="16"/>
  <c r="I27" i="16" s="1"/>
  <c r="H14" i="16"/>
  <c r="H27" i="16" s="1"/>
  <c r="H46" i="16" s="1"/>
  <c r="G14" i="16"/>
  <c r="G27" i="16" s="1"/>
  <c r="F14" i="16"/>
  <c r="F27" i="16" s="1"/>
  <c r="F46" i="16" s="1"/>
  <c r="E14" i="16"/>
  <c r="E27" i="16" s="1"/>
  <c r="D14" i="16"/>
  <c r="D27" i="16" s="1"/>
  <c r="D46" i="16" s="1"/>
  <c r="C14" i="16"/>
  <c r="C27" i="16" s="1"/>
  <c r="C46" i="16" s="1"/>
  <c r="AA51" i="17"/>
  <c r="Y51" i="17"/>
  <c r="Z51" i="17" s="1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V45" i="17"/>
  <c r="S45" i="17"/>
  <c r="L45" i="17"/>
  <c r="D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X38" i="17"/>
  <c r="W38" i="17"/>
  <c r="W45" i="17" s="1"/>
  <c r="V38" i="17"/>
  <c r="U38" i="17"/>
  <c r="U45" i="17" s="1"/>
  <c r="T38" i="17"/>
  <c r="T45" i="17" s="1"/>
  <c r="S38" i="17"/>
  <c r="R38" i="17"/>
  <c r="R45" i="17" s="1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K38" i="17"/>
  <c r="K45" i="17" s="1"/>
  <c r="J38" i="17"/>
  <c r="J45" i="17" s="1"/>
  <c r="I38" i="17"/>
  <c r="I45" i="17" s="1"/>
  <c r="H38" i="17"/>
  <c r="H45" i="17" s="1"/>
  <c r="G38" i="17"/>
  <c r="G45" i="17" s="1"/>
  <c r="F38" i="17"/>
  <c r="F45" i="17" s="1"/>
  <c r="E38" i="17"/>
  <c r="E45" i="17" s="1"/>
  <c r="D38" i="17"/>
  <c r="C38" i="17"/>
  <c r="C45" i="17" s="1"/>
  <c r="W27" i="17"/>
  <c r="W46" i="17" s="1"/>
  <c r="O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AA46" i="17" s="1"/>
  <c r="Y14" i="17"/>
  <c r="Y27" i="17" s="1"/>
  <c r="X14" i="17"/>
  <c r="W14" i="17"/>
  <c r="V14" i="17"/>
  <c r="V27" i="17" s="1"/>
  <c r="V46" i="17" s="1"/>
  <c r="U14" i="17"/>
  <c r="U27" i="17" s="1"/>
  <c r="T14" i="17"/>
  <c r="T27" i="17" s="1"/>
  <c r="S14" i="17"/>
  <c r="S27" i="17" s="1"/>
  <c r="R14" i="17"/>
  <c r="Q14" i="17"/>
  <c r="Q27" i="17" s="1"/>
  <c r="P14" i="17"/>
  <c r="O14" i="17"/>
  <c r="N14" i="17"/>
  <c r="N27" i="17" s="1"/>
  <c r="M14" i="17"/>
  <c r="M27" i="17" s="1"/>
  <c r="M46" i="17" s="1"/>
  <c r="L14" i="17"/>
  <c r="L27" i="17" s="1"/>
  <c r="L46" i="17" s="1"/>
  <c r="K14" i="17"/>
  <c r="K27" i="17" s="1"/>
  <c r="J14" i="17"/>
  <c r="J27" i="17" s="1"/>
  <c r="J46" i="17" s="1"/>
  <c r="I14" i="17"/>
  <c r="I27" i="17" s="1"/>
  <c r="H14" i="17"/>
  <c r="H27" i="17" s="1"/>
  <c r="G14" i="17"/>
  <c r="G27" i="17" s="1"/>
  <c r="F14" i="17"/>
  <c r="F27" i="17" s="1"/>
  <c r="E14" i="17"/>
  <c r="E27" i="17" s="1"/>
  <c r="E46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W38" i="18"/>
  <c r="W45" i="18" s="1"/>
  <c r="V38" i="18"/>
  <c r="V45" i="18" s="1"/>
  <c r="U38" i="18"/>
  <c r="U45" i="18" s="1"/>
  <c r="T38" i="18"/>
  <c r="S38" i="18"/>
  <c r="S45" i="18" s="1"/>
  <c r="R38" i="18"/>
  <c r="R45" i="18" s="1"/>
  <c r="Q38" i="18"/>
  <c r="Q45" i="18" s="1"/>
  <c r="P38" i="18"/>
  <c r="P45" i="18" s="1"/>
  <c r="O38" i="18"/>
  <c r="O45" i="18" s="1"/>
  <c r="N38" i="18"/>
  <c r="N45" i="18" s="1"/>
  <c r="M38" i="18"/>
  <c r="M45" i="18" s="1"/>
  <c r="L38" i="18"/>
  <c r="K38" i="18"/>
  <c r="K45" i="18" s="1"/>
  <c r="J38" i="18"/>
  <c r="J45" i="18" s="1"/>
  <c r="I38" i="18"/>
  <c r="I45" i="18" s="1"/>
  <c r="H38" i="18"/>
  <c r="H45" i="18" s="1"/>
  <c r="G38" i="18"/>
  <c r="G45" i="18" s="1"/>
  <c r="F38" i="18"/>
  <c r="E38" i="18"/>
  <c r="E45" i="18" s="1"/>
  <c r="D38" i="18"/>
  <c r="C38" i="18"/>
  <c r="C45" i="18" s="1"/>
  <c r="AA26" i="18"/>
  <c r="Y26" i="18"/>
  <c r="X26" i="18"/>
  <c r="Z26" i="18" s="1"/>
  <c r="W26" i="18"/>
  <c r="W27" i="18" s="1"/>
  <c r="W46" i="18" s="1"/>
  <c r="V26" i="18"/>
  <c r="U26" i="18"/>
  <c r="T26" i="18"/>
  <c r="S26" i="18"/>
  <c r="R26" i="18"/>
  <c r="Q26" i="18"/>
  <c r="P26" i="18"/>
  <c r="O26" i="18"/>
  <c r="O27" i="18" s="1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AA46" i="18" s="1"/>
  <c r="Y14" i="18"/>
  <c r="X14" i="18"/>
  <c r="W14" i="18"/>
  <c r="V14" i="18"/>
  <c r="V27" i="18" s="1"/>
  <c r="U14" i="18"/>
  <c r="T14" i="18"/>
  <c r="T27" i="18" s="1"/>
  <c r="S14" i="18"/>
  <c r="S27" i="18" s="1"/>
  <c r="S46" i="18" s="1"/>
  <c r="R14" i="18"/>
  <c r="Q14" i="18"/>
  <c r="P14" i="18"/>
  <c r="P27" i="18" s="1"/>
  <c r="P46" i="18" s="1"/>
  <c r="O14" i="18"/>
  <c r="N14" i="18"/>
  <c r="N27" i="18" s="1"/>
  <c r="M14" i="18"/>
  <c r="L14" i="18"/>
  <c r="L27" i="18" s="1"/>
  <c r="K14" i="18"/>
  <c r="K27" i="18" s="1"/>
  <c r="K46" i="18" s="1"/>
  <c r="J14" i="18"/>
  <c r="I14" i="18"/>
  <c r="H14" i="18"/>
  <c r="G14" i="18"/>
  <c r="F14" i="18"/>
  <c r="F27" i="18" s="1"/>
  <c r="E14" i="18"/>
  <c r="D14" i="18"/>
  <c r="D27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U45" i="19"/>
  <c r="E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W38" i="19"/>
  <c r="W45" i="19" s="1"/>
  <c r="V38" i="19"/>
  <c r="U38" i="19"/>
  <c r="T38" i="19"/>
  <c r="T45" i="19" s="1"/>
  <c r="S38" i="19"/>
  <c r="S45" i="19" s="1"/>
  <c r="R38" i="19"/>
  <c r="R45" i="19" s="1"/>
  <c r="Q38" i="19"/>
  <c r="Q45" i="19" s="1"/>
  <c r="P38" i="19"/>
  <c r="P45" i="19" s="1"/>
  <c r="O38" i="19"/>
  <c r="O45" i="19" s="1"/>
  <c r="N38" i="19"/>
  <c r="N45" i="19" s="1"/>
  <c r="M38" i="19"/>
  <c r="M45" i="19" s="1"/>
  <c r="L38" i="19"/>
  <c r="L45" i="19" s="1"/>
  <c r="K38" i="19"/>
  <c r="K45" i="19" s="1"/>
  <c r="J38" i="19"/>
  <c r="J45" i="19" s="1"/>
  <c r="I38" i="19"/>
  <c r="I45" i="19" s="1"/>
  <c r="H38" i="19"/>
  <c r="H45" i="19" s="1"/>
  <c r="G38" i="19"/>
  <c r="G45" i="19" s="1"/>
  <c r="F38" i="19"/>
  <c r="E38" i="19"/>
  <c r="D38" i="19"/>
  <c r="D45" i="19" s="1"/>
  <c r="C38" i="19"/>
  <c r="C45" i="19" s="1"/>
  <c r="Q27" i="19"/>
  <c r="Q46" i="19" s="1"/>
  <c r="P27" i="19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H27" i="19" s="1"/>
  <c r="G26" i="19"/>
  <c r="F26" i="19"/>
  <c r="E26" i="19"/>
  <c r="D26" i="19"/>
  <c r="C26" i="19"/>
  <c r="AA14" i="19"/>
  <c r="AA27" i="19" s="1"/>
  <c r="Y14" i="19"/>
  <c r="X14" i="19"/>
  <c r="Z14" i="19" s="1"/>
  <c r="W14" i="19"/>
  <c r="W27" i="19" s="1"/>
  <c r="W46" i="19" s="1"/>
  <c r="V14" i="19"/>
  <c r="V27" i="19" s="1"/>
  <c r="U14" i="19"/>
  <c r="T14" i="19"/>
  <c r="T27" i="19" s="1"/>
  <c r="T46" i="19" s="1"/>
  <c r="S14" i="19"/>
  <c r="R14" i="19"/>
  <c r="R27" i="19" s="1"/>
  <c r="R46" i="19" s="1"/>
  <c r="Q14" i="19"/>
  <c r="P14" i="19"/>
  <c r="O14" i="19"/>
  <c r="O27" i="19" s="1"/>
  <c r="O46" i="19" s="1"/>
  <c r="N14" i="19"/>
  <c r="N27" i="19" s="1"/>
  <c r="N46" i="19" s="1"/>
  <c r="M14" i="19"/>
  <c r="L14" i="19"/>
  <c r="L27" i="19" s="1"/>
  <c r="L46" i="19" s="1"/>
  <c r="K14" i="19"/>
  <c r="J14" i="19"/>
  <c r="J27" i="19" s="1"/>
  <c r="J46" i="19" s="1"/>
  <c r="I14" i="19"/>
  <c r="I27" i="19" s="1"/>
  <c r="H14" i="19"/>
  <c r="G14" i="19"/>
  <c r="G27" i="19" s="1"/>
  <c r="G46" i="19" s="1"/>
  <c r="F14" i="19"/>
  <c r="F27" i="19" s="1"/>
  <c r="E14" i="19"/>
  <c r="D14" i="19"/>
  <c r="D27" i="19" s="1"/>
  <c r="D46" i="19" s="1"/>
  <c r="C14" i="19"/>
  <c r="AA51" i="20"/>
  <c r="Y51" i="20"/>
  <c r="Z51" i="20" s="1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M45" i="20"/>
  <c r="F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W38" i="20"/>
  <c r="W45" i="20" s="1"/>
  <c r="V38" i="20"/>
  <c r="U38" i="20"/>
  <c r="U45" i="20" s="1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M38" i="20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G45" i="20" s="1"/>
  <c r="F38" i="20"/>
  <c r="E38" i="20"/>
  <c r="E45" i="20" s="1"/>
  <c r="D38" i="20"/>
  <c r="D45" i="20" s="1"/>
  <c r="C38" i="20"/>
  <c r="C45" i="20" s="1"/>
  <c r="AA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X14" i="20"/>
  <c r="W14" i="20"/>
  <c r="V14" i="20"/>
  <c r="V27" i="20" s="1"/>
  <c r="U14" i="20"/>
  <c r="T14" i="20"/>
  <c r="T27" i="20" s="1"/>
  <c r="S14" i="20"/>
  <c r="S27" i="20" s="1"/>
  <c r="S46" i="20" s="1"/>
  <c r="R14" i="20"/>
  <c r="Q14" i="20"/>
  <c r="P14" i="20"/>
  <c r="P27" i="20" s="1"/>
  <c r="P46" i="20" s="1"/>
  <c r="O14" i="20"/>
  <c r="N14" i="20"/>
  <c r="N27" i="20" s="1"/>
  <c r="M14" i="20"/>
  <c r="L14" i="20"/>
  <c r="L27" i="20" s="1"/>
  <c r="L46" i="20" s="1"/>
  <c r="K14" i="20"/>
  <c r="K27" i="20" s="1"/>
  <c r="K46" i="20" s="1"/>
  <c r="J14" i="20"/>
  <c r="I14" i="20"/>
  <c r="H14" i="20"/>
  <c r="H27" i="20" s="1"/>
  <c r="H46" i="20" s="1"/>
  <c r="G14" i="20"/>
  <c r="F14" i="20"/>
  <c r="F27" i="20" s="1"/>
  <c r="E14" i="20"/>
  <c r="D14" i="20"/>
  <c r="D27" i="20" s="1"/>
  <c r="C14" i="20"/>
  <c r="C27" i="20" s="1"/>
  <c r="C46" i="20" s="1"/>
  <c r="AA51" i="21"/>
  <c r="Y51" i="21"/>
  <c r="Z51" i="21" s="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V45" i="21"/>
  <c r="F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W38" i="21"/>
  <c r="W45" i="21" s="1"/>
  <c r="V38" i="21"/>
  <c r="U38" i="21"/>
  <c r="U45" i="21" s="1"/>
  <c r="T38" i="2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M38" i="21"/>
  <c r="M45" i="21" s="1"/>
  <c r="L38" i="21"/>
  <c r="L45" i="21" s="1"/>
  <c r="K38" i="21"/>
  <c r="K45" i="21" s="1"/>
  <c r="J38" i="21"/>
  <c r="J45" i="21" s="1"/>
  <c r="I38" i="21"/>
  <c r="I45" i="21" s="1"/>
  <c r="H38" i="21"/>
  <c r="H45" i="21" s="1"/>
  <c r="G38" i="21"/>
  <c r="G45" i="21" s="1"/>
  <c r="F38" i="21"/>
  <c r="E38" i="21"/>
  <c r="E45" i="21" s="1"/>
  <c r="D38" i="21"/>
  <c r="D45" i="21" s="1"/>
  <c r="C38" i="21"/>
  <c r="C45" i="21" s="1"/>
  <c r="X27" i="21"/>
  <c r="Q27" i="21"/>
  <c r="Q46" i="21" s="1"/>
  <c r="AA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H27" i="21" s="1"/>
  <c r="G26" i="21"/>
  <c r="F26" i="21"/>
  <c r="E26" i="21"/>
  <c r="D26" i="21"/>
  <c r="C26" i="21"/>
  <c r="AA14" i="21"/>
  <c r="AA27" i="21" s="1"/>
  <c r="Y14" i="21"/>
  <c r="Z14" i="21" s="1"/>
  <c r="X14" i="21"/>
  <c r="W14" i="21"/>
  <c r="W27" i="21" s="1"/>
  <c r="W46" i="21" s="1"/>
  <c r="V14" i="21"/>
  <c r="V27" i="21" s="1"/>
  <c r="U14" i="21"/>
  <c r="T14" i="21"/>
  <c r="T27" i="21" s="1"/>
  <c r="S14" i="21"/>
  <c r="R14" i="21"/>
  <c r="R27" i="21" s="1"/>
  <c r="Q14" i="21"/>
  <c r="P14" i="21"/>
  <c r="P27" i="21" s="1"/>
  <c r="P46" i="21" s="1"/>
  <c r="O14" i="21"/>
  <c r="O27" i="21" s="1"/>
  <c r="O46" i="21" s="1"/>
  <c r="N14" i="21"/>
  <c r="N27" i="21" s="1"/>
  <c r="M14" i="21"/>
  <c r="L14" i="21"/>
  <c r="L27" i="21" s="1"/>
  <c r="K14" i="21"/>
  <c r="J14" i="21"/>
  <c r="J27" i="21" s="1"/>
  <c r="I14" i="21"/>
  <c r="H14" i="21"/>
  <c r="G14" i="21"/>
  <c r="G27" i="21" s="1"/>
  <c r="G46" i="21" s="1"/>
  <c r="F14" i="21"/>
  <c r="F27" i="21" s="1"/>
  <c r="E14" i="21"/>
  <c r="D14" i="21"/>
  <c r="D27" i="21" s="1"/>
  <c r="C14" i="2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F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W38" i="22"/>
  <c r="W45" i="22" s="1"/>
  <c r="V38" i="22"/>
  <c r="U38" i="22"/>
  <c r="U45" i="22" s="1"/>
  <c r="T38" i="22"/>
  <c r="T45" i="22" s="1"/>
  <c r="S38" i="22"/>
  <c r="S45" i="22" s="1"/>
  <c r="R38" i="22"/>
  <c r="R45" i="22" s="1"/>
  <c r="Q38" i="22"/>
  <c r="Q45" i="22" s="1"/>
  <c r="P38" i="22"/>
  <c r="P45" i="22" s="1"/>
  <c r="O38" i="22"/>
  <c r="O45" i="22" s="1"/>
  <c r="N38" i="22"/>
  <c r="M38" i="22"/>
  <c r="M45" i="22" s="1"/>
  <c r="L38" i="22"/>
  <c r="L45" i="22" s="1"/>
  <c r="K38" i="22"/>
  <c r="K45" i="22" s="1"/>
  <c r="J38" i="22"/>
  <c r="J45" i="22" s="1"/>
  <c r="I38" i="22"/>
  <c r="I45" i="22" s="1"/>
  <c r="H38" i="22"/>
  <c r="H45" i="22" s="1"/>
  <c r="G38" i="22"/>
  <c r="G45" i="22" s="1"/>
  <c r="F38" i="22"/>
  <c r="E38" i="22"/>
  <c r="E45" i="22" s="1"/>
  <c r="D38" i="22"/>
  <c r="D45" i="22" s="1"/>
  <c r="C38" i="22"/>
  <c r="C45" i="22" s="1"/>
  <c r="I27" i="22"/>
  <c r="I46" i="22" s="1"/>
  <c r="AA26" i="22"/>
  <c r="Y26" i="22"/>
  <c r="Z26" i="22" s="1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Z14" i="22"/>
  <c r="Y14" i="22"/>
  <c r="X14" i="22"/>
  <c r="X27" i="22" s="1"/>
  <c r="W14" i="22"/>
  <c r="V14" i="22"/>
  <c r="V27" i="22" s="1"/>
  <c r="U14" i="22"/>
  <c r="U27" i="22" s="1"/>
  <c r="U46" i="22" s="1"/>
  <c r="T14" i="22"/>
  <c r="S14" i="22"/>
  <c r="S27" i="22" s="1"/>
  <c r="S46" i="22" s="1"/>
  <c r="R14" i="22"/>
  <c r="Q14" i="22"/>
  <c r="Q27" i="22" s="1"/>
  <c r="Q46" i="22" s="1"/>
  <c r="P14" i="22"/>
  <c r="P27" i="22" s="1"/>
  <c r="P46" i="22" s="1"/>
  <c r="O14" i="22"/>
  <c r="N14" i="22"/>
  <c r="N27" i="22" s="1"/>
  <c r="M14" i="22"/>
  <c r="M27" i="22" s="1"/>
  <c r="L14" i="22"/>
  <c r="K14" i="22"/>
  <c r="K27" i="22" s="1"/>
  <c r="K46" i="22" s="1"/>
  <c r="J14" i="22"/>
  <c r="I14" i="22"/>
  <c r="H14" i="22"/>
  <c r="H27" i="22" s="1"/>
  <c r="H46" i="22" s="1"/>
  <c r="G14" i="22"/>
  <c r="G27" i="22" s="1"/>
  <c r="F14" i="22"/>
  <c r="F27" i="22" s="1"/>
  <c r="E14" i="22"/>
  <c r="E27" i="22" s="1"/>
  <c r="E46" i="22" s="1"/>
  <c r="D14" i="22"/>
  <c r="C14" i="22"/>
  <c r="C27" i="22" s="1"/>
  <c r="C46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V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Y45" i="23" s="1"/>
  <c r="X38" i="23"/>
  <c r="W38" i="23"/>
  <c r="W45" i="23" s="1"/>
  <c r="V38" i="23"/>
  <c r="U38" i="23"/>
  <c r="U45" i="23" s="1"/>
  <c r="T38" i="23"/>
  <c r="T45" i="23" s="1"/>
  <c r="S38" i="23"/>
  <c r="S45" i="23" s="1"/>
  <c r="R38" i="23"/>
  <c r="R45" i="23" s="1"/>
  <c r="Q38" i="23"/>
  <c r="Q45" i="23" s="1"/>
  <c r="P38" i="23"/>
  <c r="P45" i="23" s="1"/>
  <c r="O38" i="23"/>
  <c r="O45" i="23" s="1"/>
  <c r="N38" i="23"/>
  <c r="M38" i="23"/>
  <c r="M45" i="23" s="1"/>
  <c r="L38" i="23"/>
  <c r="L45" i="23" s="1"/>
  <c r="K38" i="23"/>
  <c r="K45" i="23" s="1"/>
  <c r="J38" i="23"/>
  <c r="J45" i="23" s="1"/>
  <c r="I38" i="23"/>
  <c r="I45" i="23" s="1"/>
  <c r="H38" i="23"/>
  <c r="H45" i="23" s="1"/>
  <c r="G38" i="23"/>
  <c r="G45" i="23" s="1"/>
  <c r="F38" i="23"/>
  <c r="F45" i="23" s="1"/>
  <c r="E38" i="23"/>
  <c r="E45" i="23" s="1"/>
  <c r="D38" i="23"/>
  <c r="D45" i="23" s="1"/>
  <c r="C38" i="23"/>
  <c r="C45" i="23" s="1"/>
  <c r="O27" i="23"/>
  <c r="O46" i="23" s="1"/>
  <c r="AA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Z14" i="23"/>
  <c r="Y14" i="23"/>
  <c r="X14" i="23"/>
  <c r="W14" i="23"/>
  <c r="W27" i="23" s="1"/>
  <c r="V14" i="23"/>
  <c r="V27" i="23" s="1"/>
  <c r="U14" i="23"/>
  <c r="U27" i="23" s="1"/>
  <c r="T14" i="23"/>
  <c r="S14" i="23"/>
  <c r="S27" i="23" s="1"/>
  <c r="S46" i="23" s="1"/>
  <c r="R14" i="23"/>
  <c r="Q14" i="23"/>
  <c r="P14" i="23"/>
  <c r="O14" i="23"/>
  <c r="N14" i="23"/>
  <c r="N27" i="23" s="1"/>
  <c r="M14" i="23"/>
  <c r="M27" i="23" s="1"/>
  <c r="L14" i="23"/>
  <c r="K14" i="23"/>
  <c r="K27" i="23" s="1"/>
  <c r="K46" i="23" s="1"/>
  <c r="J14" i="23"/>
  <c r="I14" i="23"/>
  <c r="I27" i="23" s="1"/>
  <c r="I46" i="23" s="1"/>
  <c r="H14" i="23"/>
  <c r="G14" i="23"/>
  <c r="G27" i="23" s="1"/>
  <c r="G46" i="23" s="1"/>
  <c r="F14" i="23"/>
  <c r="F27" i="23" s="1"/>
  <c r="F46" i="23" s="1"/>
  <c r="E14" i="23"/>
  <c r="E27" i="23" s="1"/>
  <c r="D14" i="23"/>
  <c r="D27" i="23" s="1"/>
  <c r="D46" i="23" s="1"/>
  <c r="C14" i="23"/>
  <c r="C27" i="23" s="1"/>
  <c r="C46" i="23" s="1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D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X38" i="24"/>
  <c r="X45" i="24" s="1"/>
  <c r="Z45" i="24" s="1"/>
  <c r="W38" i="24"/>
  <c r="W45" i="24" s="1"/>
  <c r="V38" i="24"/>
  <c r="V45" i="24" s="1"/>
  <c r="U38" i="24"/>
  <c r="T38" i="24"/>
  <c r="T45" i="24" s="1"/>
  <c r="S38" i="24"/>
  <c r="S45" i="24" s="1"/>
  <c r="R38" i="24"/>
  <c r="R45" i="24" s="1"/>
  <c r="Q38" i="24"/>
  <c r="Q45" i="24" s="1"/>
  <c r="P38" i="24"/>
  <c r="P45" i="24" s="1"/>
  <c r="O38" i="24"/>
  <c r="O45" i="24" s="1"/>
  <c r="N38" i="24"/>
  <c r="N45" i="24" s="1"/>
  <c r="M38" i="24"/>
  <c r="L38" i="24"/>
  <c r="L45" i="24" s="1"/>
  <c r="K38" i="24"/>
  <c r="K45" i="24" s="1"/>
  <c r="J38" i="24"/>
  <c r="J45" i="24" s="1"/>
  <c r="I38" i="24"/>
  <c r="I45" i="24" s="1"/>
  <c r="H38" i="24"/>
  <c r="H45" i="24" s="1"/>
  <c r="G38" i="24"/>
  <c r="G45" i="24" s="1"/>
  <c r="F38" i="24"/>
  <c r="F45" i="24" s="1"/>
  <c r="E38" i="24"/>
  <c r="D38" i="24"/>
  <c r="C38" i="24"/>
  <c r="C45" i="24" s="1"/>
  <c r="W27" i="24"/>
  <c r="G27" i="24"/>
  <c r="AA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Y14" i="24"/>
  <c r="X14" i="24"/>
  <c r="W14" i="24"/>
  <c r="V14" i="24"/>
  <c r="V27" i="24" s="1"/>
  <c r="V46" i="24" s="1"/>
  <c r="U14" i="24"/>
  <c r="U27" i="24" s="1"/>
  <c r="T14" i="24"/>
  <c r="T27" i="24" s="1"/>
  <c r="S14" i="24"/>
  <c r="S27" i="24" s="1"/>
  <c r="R14" i="24"/>
  <c r="R27" i="24" s="1"/>
  <c r="Q14" i="24"/>
  <c r="Q27" i="24" s="1"/>
  <c r="P14" i="24"/>
  <c r="O14" i="24"/>
  <c r="O27" i="24" s="1"/>
  <c r="N14" i="24"/>
  <c r="N27" i="24" s="1"/>
  <c r="N46" i="24" s="1"/>
  <c r="M14" i="24"/>
  <c r="M27" i="24" s="1"/>
  <c r="L14" i="24"/>
  <c r="L27" i="24" s="1"/>
  <c r="K14" i="24"/>
  <c r="K27" i="24" s="1"/>
  <c r="J14" i="24"/>
  <c r="J27" i="24" s="1"/>
  <c r="I14" i="24"/>
  <c r="I27" i="24" s="1"/>
  <c r="H14" i="24"/>
  <c r="G14" i="24"/>
  <c r="F14" i="24"/>
  <c r="F27" i="24" s="1"/>
  <c r="F46" i="24" s="1"/>
  <c r="E14" i="24"/>
  <c r="E27" i="24" s="1"/>
  <c r="D14" i="24"/>
  <c r="D27" i="24" s="1"/>
  <c r="C14" i="24"/>
  <c r="C27" i="24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D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Z45" i="1" s="1"/>
  <c r="W38" i="1"/>
  <c r="W45" i="1" s="1"/>
  <c r="V38" i="1"/>
  <c r="V45" i="1" s="1"/>
  <c r="U38" i="1"/>
  <c r="T38" i="1"/>
  <c r="T45" i="1" s="1"/>
  <c r="S38" i="1"/>
  <c r="S45" i="1" s="1"/>
  <c r="R38" i="1"/>
  <c r="R45" i="1" s="1"/>
  <c r="Q38" i="1"/>
  <c r="Q45" i="1" s="1"/>
  <c r="P38" i="1"/>
  <c r="P45" i="1" s="1"/>
  <c r="O38" i="1"/>
  <c r="O45" i="1" s="1"/>
  <c r="N38" i="1"/>
  <c r="N45" i="1" s="1"/>
  <c r="M38" i="1"/>
  <c r="L38" i="1"/>
  <c r="L45" i="1" s="1"/>
  <c r="K38" i="1"/>
  <c r="K45" i="1" s="1"/>
  <c r="J38" i="1"/>
  <c r="J45" i="1" s="1"/>
  <c r="I38" i="1"/>
  <c r="I45" i="1" s="1"/>
  <c r="H38" i="1"/>
  <c r="H45" i="1" s="1"/>
  <c r="G38" i="1"/>
  <c r="G45" i="1" s="1"/>
  <c r="F38" i="1"/>
  <c r="F45" i="1" s="1"/>
  <c r="E38" i="1"/>
  <c r="D38" i="1"/>
  <c r="C38" i="1"/>
  <c r="C45" i="1" s="1"/>
  <c r="W27" i="1"/>
  <c r="O27" i="1"/>
  <c r="G27" i="1"/>
  <c r="AA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X14" i="1"/>
  <c r="W14" i="1"/>
  <c r="V14" i="1"/>
  <c r="V27" i="1" s="1"/>
  <c r="U14" i="1"/>
  <c r="U27" i="1" s="1"/>
  <c r="T14" i="1"/>
  <c r="T27" i="1" s="1"/>
  <c r="S14" i="1"/>
  <c r="S27" i="1" s="1"/>
  <c r="R14" i="1"/>
  <c r="R27" i="1" s="1"/>
  <c r="Q14" i="1"/>
  <c r="Q27" i="1" s="1"/>
  <c r="P14" i="1"/>
  <c r="O14" i="1"/>
  <c r="N14" i="1"/>
  <c r="N27" i="1" s="1"/>
  <c r="M14" i="1"/>
  <c r="M27" i="1" s="1"/>
  <c r="L14" i="1"/>
  <c r="L27" i="1" s="1"/>
  <c r="K14" i="1"/>
  <c r="K27" i="1" s="1"/>
  <c r="J14" i="1"/>
  <c r="J27" i="1" s="1"/>
  <c r="I14" i="1"/>
  <c r="I27" i="1" s="1"/>
  <c r="H14" i="1"/>
  <c r="G14" i="1"/>
  <c r="F14" i="1"/>
  <c r="F27" i="1" s="1"/>
  <c r="E14" i="1"/>
  <c r="E27" i="1" s="1"/>
  <c r="D14" i="1"/>
  <c r="D27" i="1" s="1"/>
  <c r="D46" i="1" s="1"/>
  <c r="C14" i="1"/>
  <c r="C27" i="1" s="1"/>
  <c r="M46" i="22" l="1"/>
  <c r="L46" i="1"/>
  <c r="M46" i="24"/>
  <c r="T45" i="21"/>
  <c r="H27" i="18"/>
  <c r="H46" i="18" s="1"/>
  <c r="X27" i="18"/>
  <c r="Z14" i="18"/>
  <c r="I45" i="12"/>
  <c r="H46" i="11"/>
  <c r="H27" i="24"/>
  <c r="P27" i="24"/>
  <c r="X27" i="24"/>
  <c r="X46" i="24" s="1"/>
  <c r="E45" i="24"/>
  <c r="M45" i="24"/>
  <c r="U45" i="24"/>
  <c r="N46" i="17"/>
  <c r="W46" i="16"/>
  <c r="F46" i="12"/>
  <c r="U46" i="11"/>
  <c r="W46" i="6"/>
  <c r="U46" i="24"/>
  <c r="F45" i="18"/>
  <c r="Y45" i="17"/>
  <c r="R27" i="2"/>
  <c r="Q46" i="5"/>
  <c r="H27" i="1"/>
  <c r="P27" i="1"/>
  <c r="X27" i="1"/>
  <c r="Z27" i="1" s="1"/>
  <c r="E45" i="1"/>
  <c r="E46" i="1" s="1"/>
  <c r="M45" i="1"/>
  <c r="U45" i="1"/>
  <c r="Z14" i="24"/>
  <c r="J27" i="23"/>
  <c r="J46" i="23" s="1"/>
  <c r="R27" i="23"/>
  <c r="R46" i="23" s="1"/>
  <c r="R45" i="13"/>
  <c r="F46" i="11"/>
  <c r="W46" i="8"/>
  <c r="C46" i="7"/>
  <c r="Z38" i="7"/>
  <c r="Q45" i="5"/>
  <c r="Y45" i="5"/>
  <c r="G45" i="3"/>
  <c r="G46" i="3" s="1"/>
  <c r="O45" i="3"/>
  <c r="O46" i="3" s="1"/>
  <c r="W45" i="3"/>
  <c r="I45" i="2"/>
  <c r="Q45" i="2"/>
  <c r="Y45" i="2"/>
  <c r="Y46" i="2" s="1"/>
  <c r="I46" i="2"/>
  <c r="U46" i="1"/>
  <c r="X27" i="20"/>
  <c r="Z27" i="20" s="1"/>
  <c r="Z14" i="20"/>
  <c r="AA46" i="15"/>
  <c r="I46" i="1"/>
  <c r="Q46" i="1"/>
  <c r="Y46" i="1"/>
  <c r="J46" i="24"/>
  <c r="R46" i="24"/>
  <c r="AA46" i="24"/>
  <c r="AA46" i="23"/>
  <c r="I46" i="19"/>
  <c r="E46" i="15"/>
  <c r="M46" i="15"/>
  <c r="U46" i="15"/>
  <c r="K46" i="14"/>
  <c r="AA27" i="10"/>
  <c r="AA46" i="10" s="1"/>
  <c r="P45" i="9"/>
  <c r="P46" i="9" s="1"/>
  <c r="F45" i="8"/>
  <c r="D27" i="7"/>
  <c r="L27" i="7"/>
  <c r="T46" i="1"/>
  <c r="E46" i="24"/>
  <c r="AA27" i="8"/>
  <c r="AA46" i="8" s="1"/>
  <c r="M46" i="1"/>
  <c r="J46" i="1"/>
  <c r="R46" i="1"/>
  <c r="AA46" i="1"/>
  <c r="C46" i="24"/>
  <c r="K46" i="24"/>
  <c r="S46" i="24"/>
  <c r="G45" i="6"/>
  <c r="G46" i="6" s="1"/>
  <c r="O45" i="6"/>
  <c r="W45" i="6"/>
  <c r="D27" i="3"/>
  <c r="D46" i="3" s="1"/>
  <c r="L27" i="3"/>
  <c r="L46" i="3" s="1"/>
  <c r="C46" i="1"/>
  <c r="K46" i="1"/>
  <c r="S46" i="1"/>
  <c r="D46" i="24"/>
  <c r="L46" i="24"/>
  <c r="T46" i="24"/>
  <c r="E46" i="23"/>
  <c r="M46" i="23"/>
  <c r="U46" i="23"/>
  <c r="J27" i="22"/>
  <c r="J46" i="22" s="1"/>
  <c r="R27" i="22"/>
  <c r="R46" i="22" s="1"/>
  <c r="D46" i="21"/>
  <c r="P46" i="19"/>
  <c r="Z38" i="10"/>
  <c r="X45" i="10"/>
  <c r="Z45" i="10" s="1"/>
  <c r="R27" i="8"/>
  <c r="R46" i="8" s="1"/>
  <c r="I46" i="6"/>
  <c r="F46" i="5"/>
  <c r="V46" i="5"/>
  <c r="L27" i="23"/>
  <c r="L46" i="23" s="1"/>
  <c r="T27" i="23"/>
  <c r="T46" i="23" s="1"/>
  <c r="D27" i="22"/>
  <c r="D46" i="22" s="1"/>
  <c r="L27" i="22"/>
  <c r="L46" i="22" s="1"/>
  <c r="T27" i="22"/>
  <c r="T46" i="22" s="1"/>
  <c r="N45" i="22"/>
  <c r="V45" i="22"/>
  <c r="J27" i="20"/>
  <c r="J46" i="20" s="1"/>
  <c r="R27" i="20"/>
  <c r="R46" i="20" s="1"/>
  <c r="I27" i="20"/>
  <c r="I46" i="20" s="1"/>
  <c r="Q27" i="20"/>
  <c r="Q46" i="20" s="1"/>
  <c r="Y27" i="20"/>
  <c r="Y46" i="20" s="1"/>
  <c r="N45" i="20"/>
  <c r="V45" i="20"/>
  <c r="X27" i="19"/>
  <c r="J27" i="18"/>
  <c r="J46" i="18" s="1"/>
  <c r="R27" i="18"/>
  <c r="R46" i="18" s="1"/>
  <c r="I27" i="18"/>
  <c r="I46" i="18" s="1"/>
  <c r="Q27" i="18"/>
  <c r="Q46" i="18" s="1"/>
  <c r="Y27" i="18"/>
  <c r="Y46" i="18" s="1"/>
  <c r="Z14" i="17"/>
  <c r="P27" i="17"/>
  <c r="P46" i="17" s="1"/>
  <c r="X27" i="17"/>
  <c r="Z26" i="16"/>
  <c r="O27" i="15"/>
  <c r="O46" i="15" s="1"/>
  <c r="E46" i="14"/>
  <c r="M46" i="14"/>
  <c r="U46" i="14"/>
  <c r="C46" i="13"/>
  <c r="K46" i="13"/>
  <c r="E27" i="12"/>
  <c r="E46" i="12" s="1"/>
  <c r="M27" i="12"/>
  <c r="M46" i="12" s="1"/>
  <c r="U27" i="12"/>
  <c r="U46" i="12" s="1"/>
  <c r="L27" i="12"/>
  <c r="L46" i="12" s="1"/>
  <c r="G27" i="11"/>
  <c r="G46" i="11" s="1"/>
  <c r="O27" i="11"/>
  <c r="O46" i="11" s="1"/>
  <c r="W27" i="11"/>
  <c r="E27" i="10"/>
  <c r="E46" i="10" s="1"/>
  <c r="M27" i="10"/>
  <c r="M46" i="10" s="1"/>
  <c r="U27" i="10"/>
  <c r="U46" i="10" s="1"/>
  <c r="E27" i="9"/>
  <c r="E46" i="9" s="1"/>
  <c r="M27" i="9"/>
  <c r="M46" i="9" s="1"/>
  <c r="U27" i="9"/>
  <c r="U46" i="9" s="1"/>
  <c r="AA46" i="7"/>
  <c r="N46" i="6"/>
  <c r="V46" i="6"/>
  <c r="X46" i="5"/>
  <c r="Z46" i="5" s="1"/>
  <c r="AA46" i="4"/>
  <c r="J27" i="4"/>
  <c r="J46" i="4" s="1"/>
  <c r="R27" i="4"/>
  <c r="R46" i="4" s="1"/>
  <c r="F46" i="3"/>
  <c r="V46" i="3"/>
  <c r="Z45" i="15"/>
  <c r="Z45" i="14"/>
  <c r="D45" i="13"/>
  <c r="D46" i="13" s="1"/>
  <c r="I46" i="12"/>
  <c r="F45" i="11"/>
  <c r="N45" i="11"/>
  <c r="N46" i="11" s="1"/>
  <c r="V45" i="11"/>
  <c r="V46" i="11" s="1"/>
  <c r="H46" i="10"/>
  <c r="H46" i="9"/>
  <c r="N46" i="8"/>
  <c r="V46" i="8"/>
  <c r="X45" i="8"/>
  <c r="X46" i="8" s="1"/>
  <c r="Z46" i="8" s="1"/>
  <c r="O46" i="6"/>
  <c r="C46" i="4"/>
  <c r="K46" i="4"/>
  <c r="I45" i="3"/>
  <c r="Q45" i="3"/>
  <c r="Q46" i="3" s="1"/>
  <c r="Y45" i="3"/>
  <c r="D27" i="2"/>
  <c r="D46" i="2" s="1"/>
  <c r="L27" i="2"/>
  <c r="L46" i="2" s="1"/>
  <c r="T27" i="2"/>
  <c r="T45" i="2"/>
  <c r="J46" i="21"/>
  <c r="R46" i="21"/>
  <c r="I27" i="21"/>
  <c r="I46" i="21" s="1"/>
  <c r="Z26" i="21"/>
  <c r="D46" i="20"/>
  <c r="T46" i="20"/>
  <c r="Z26" i="19"/>
  <c r="R27" i="17"/>
  <c r="R46" i="17" s="1"/>
  <c r="I46" i="15"/>
  <c r="Q46" i="15"/>
  <c r="Y46" i="15"/>
  <c r="G27" i="14"/>
  <c r="O27" i="14"/>
  <c r="O46" i="14" s="1"/>
  <c r="W27" i="14"/>
  <c r="W46" i="14" s="1"/>
  <c r="G46" i="12"/>
  <c r="O46" i="12"/>
  <c r="W46" i="12"/>
  <c r="I45" i="8"/>
  <c r="Y45" i="8"/>
  <c r="H46" i="7"/>
  <c r="P46" i="7"/>
  <c r="Z14" i="7"/>
  <c r="AA46" i="5"/>
  <c r="J27" i="5"/>
  <c r="J46" i="5" s="1"/>
  <c r="R27" i="5"/>
  <c r="R46" i="5" s="1"/>
  <c r="D27" i="4"/>
  <c r="D46" i="4" s="1"/>
  <c r="L27" i="4"/>
  <c r="L46" i="4" s="1"/>
  <c r="W46" i="23"/>
  <c r="G46" i="22"/>
  <c r="O27" i="22"/>
  <c r="O46" i="22" s="1"/>
  <c r="W27" i="22"/>
  <c r="W46" i="22" s="1"/>
  <c r="C27" i="21"/>
  <c r="C46" i="21" s="1"/>
  <c r="K27" i="21"/>
  <c r="K46" i="21" s="1"/>
  <c r="S27" i="21"/>
  <c r="S46" i="21" s="1"/>
  <c r="N45" i="21"/>
  <c r="E27" i="20"/>
  <c r="E46" i="20" s="1"/>
  <c r="M27" i="20"/>
  <c r="M46" i="20" s="1"/>
  <c r="U27" i="20"/>
  <c r="U46" i="20" s="1"/>
  <c r="C27" i="19"/>
  <c r="C46" i="19" s="1"/>
  <c r="K27" i="19"/>
  <c r="K46" i="19" s="1"/>
  <c r="S27" i="19"/>
  <c r="S46" i="19" s="1"/>
  <c r="E27" i="18"/>
  <c r="C46" i="17"/>
  <c r="S46" i="16"/>
  <c r="J46" i="15"/>
  <c r="H46" i="14"/>
  <c r="P46" i="14"/>
  <c r="Z26" i="14"/>
  <c r="Z51" i="13"/>
  <c r="Z14" i="11"/>
  <c r="X45" i="11"/>
  <c r="Z45" i="11" s="1"/>
  <c r="Z51" i="9"/>
  <c r="I27" i="7"/>
  <c r="C46" i="5"/>
  <c r="K46" i="5"/>
  <c r="S46" i="5"/>
  <c r="G45" i="4"/>
  <c r="G46" i="4" s="1"/>
  <c r="O45" i="4"/>
  <c r="O46" i="4" s="1"/>
  <c r="W45" i="4"/>
  <c r="F46" i="2"/>
  <c r="N46" i="2"/>
  <c r="L46" i="21"/>
  <c r="T46" i="21"/>
  <c r="F45" i="19"/>
  <c r="F46" i="19" s="1"/>
  <c r="V45" i="19"/>
  <c r="V46" i="19" s="1"/>
  <c r="F46" i="18"/>
  <c r="N46" i="18"/>
  <c r="V46" i="18"/>
  <c r="D46" i="17"/>
  <c r="T46" i="17"/>
  <c r="L45" i="16"/>
  <c r="C46" i="15"/>
  <c r="K46" i="15"/>
  <c r="S46" i="15"/>
  <c r="I46" i="14"/>
  <c r="Q46" i="14"/>
  <c r="Y46" i="14"/>
  <c r="O27" i="13"/>
  <c r="O45" i="13"/>
  <c r="N46" i="12"/>
  <c r="K46" i="11"/>
  <c r="J27" i="11"/>
  <c r="J46" i="11" s="1"/>
  <c r="F45" i="10"/>
  <c r="N45" i="10"/>
  <c r="N46" i="10" s="1"/>
  <c r="V45" i="10"/>
  <c r="F45" i="9"/>
  <c r="F46" i="9" s="1"/>
  <c r="V45" i="9"/>
  <c r="V46" i="9" s="1"/>
  <c r="J46" i="7"/>
  <c r="R46" i="7"/>
  <c r="F45" i="7"/>
  <c r="N45" i="7"/>
  <c r="D27" i="5"/>
  <c r="D46" i="5" s="1"/>
  <c r="L27" i="5"/>
  <c r="L46" i="5" s="1"/>
  <c r="G45" i="5"/>
  <c r="G46" i="5" s="1"/>
  <c r="O45" i="5"/>
  <c r="O46" i="5" s="1"/>
  <c r="W45" i="5"/>
  <c r="W46" i="5" s="1"/>
  <c r="F46" i="4"/>
  <c r="V46" i="4"/>
  <c r="H46" i="4"/>
  <c r="P46" i="4"/>
  <c r="J27" i="3"/>
  <c r="R27" i="3"/>
  <c r="G46" i="2"/>
  <c r="O46" i="2"/>
  <c r="W46" i="2"/>
  <c r="Z51" i="2"/>
  <c r="Q27" i="23"/>
  <c r="Q46" i="23" s="1"/>
  <c r="Y27" i="23"/>
  <c r="Y46" i="23" s="1"/>
  <c r="H27" i="23"/>
  <c r="H46" i="23" s="1"/>
  <c r="P27" i="23"/>
  <c r="P46" i="23" s="1"/>
  <c r="X27" i="23"/>
  <c r="N45" i="23"/>
  <c r="N46" i="23" s="1"/>
  <c r="E27" i="21"/>
  <c r="E46" i="21" s="1"/>
  <c r="M27" i="21"/>
  <c r="M46" i="21" s="1"/>
  <c r="U27" i="21"/>
  <c r="U46" i="21" s="1"/>
  <c r="G27" i="20"/>
  <c r="G46" i="20" s="1"/>
  <c r="O27" i="20"/>
  <c r="O46" i="20" s="1"/>
  <c r="W27" i="20"/>
  <c r="W46" i="20" s="1"/>
  <c r="E27" i="19"/>
  <c r="E46" i="19" s="1"/>
  <c r="M27" i="19"/>
  <c r="M46" i="19" s="1"/>
  <c r="U27" i="19"/>
  <c r="U46" i="19" s="1"/>
  <c r="G27" i="18"/>
  <c r="D45" i="18"/>
  <c r="D46" i="18" s="1"/>
  <c r="L45" i="18"/>
  <c r="L46" i="18" s="1"/>
  <c r="T45" i="18"/>
  <c r="T46" i="18" s="1"/>
  <c r="D45" i="15"/>
  <c r="D46" i="15" s="1"/>
  <c r="L45" i="15"/>
  <c r="AA46" i="14"/>
  <c r="D45" i="14"/>
  <c r="T45" i="14"/>
  <c r="Z26" i="13"/>
  <c r="Z38" i="13"/>
  <c r="J27" i="12"/>
  <c r="J46" i="12" s="1"/>
  <c r="R27" i="12"/>
  <c r="Z26" i="12"/>
  <c r="Z45" i="12"/>
  <c r="R27" i="10"/>
  <c r="R46" i="10" s="1"/>
  <c r="O46" i="10"/>
  <c r="R27" i="9"/>
  <c r="R46" i="9" s="1"/>
  <c r="J27" i="8"/>
  <c r="Q27" i="8"/>
  <c r="E45" i="8"/>
  <c r="E46" i="8" s="1"/>
  <c r="M45" i="8"/>
  <c r="M46" i="8" s="1"/>
  <c r="U45" i="8"/>
  <c r="U46" i="8" s="1"/>
  <c r="G46" i="7"/>
  <c r="AA27" i="6"/>
  <c r="AA46" i="6" s="1"/>
  <c r="P46" i="5"/>
  <c r="W46" i="4"/>
  <c r="T46" i="4"/>
  <c r="Q45" i="4"/>
  <c r="Y45" i="4"/>
  <c r="Z45" i="4" s="1"/>
  <c r="H46" i="2"/>
  <c r="P45" i="2"/>
  <c r="O46" i="24"/>
  <c r="O46" i="1"/>
  <c r="G46" i="24"/>
  <c r="F46" i="1"/>
  <c r="G46" i="1"/>
  <c r="W46" i="24"/>
  <c r="W46" i="1"/>
  <c r="N46" i="1"/>
  <c r="P46" i="24"/>
  <c r="Z27" i="23"/>
  <c r="V46" i="1"/>
  <c r="H46" i="24"/>
  <c r="H46" i="1"/>
  <c r="P46" i="1"/>
  <c r="I46" i="24"/>
  <c r="Q46" i="24"/>
  <c r="X45" i="3"/>
  <c r="Z45" i="3" s="1"/>
  <c r="Z38" i="3"/>
  <c r="Z26" i="24"/>
  <c r="Y27" i="24"/>
  <c r="Y46" i="24" s="1"/>
  <c r="Z26" i="23"/>
  <c r="F46" i="22"/>
  <c r="N46" i="22"/>
  <c r="V46" i="22"/>
  <c r="X46" i="21"/>
  <c r="X45" i="19"/>
  <c r="Z45" i="19" s="1"/>
  <c r="Z38" i="19"/>
  <c r="I46" i="17"/>
  <c r="Q46" i="17"/>
  <c r="Y46" i="17"/>
  <c r="Z27" i="17"/>
  <c r="G46" i="14"/>
  <c r="X45" i="17"/>
  <c r="Z45" i="17" s="1"/>
  <c r="Z38" i="17"/>
  <c r="Z26" i="20"/>
  <c r="Y27" i="21"/>
  <c r="Y46" i="21" s="1"/>
  <c r="X46" i="19"/>
  <c r="Z27" i="19"/>
  <c r="E46" i="18"/>
  <c r="X27" i="14"/>
  <c r="Z14" i="14"/>
  <c r="X45" i="23"/>
  <c r="Z45" i="23" s="1"/>
  <c r="Z38" i="23"/>
  <c r="C46" i="18"/>
  <c r="Z38" i="1"/>
  <c r="Z38" i="24"/>
  <c r="X45" i="22"/>
  <c r="Z45" i="22" s="1"/>
  <c r="Z38" i="22"/>
  <c r="AA46" i="21"/>
  <c r="F46" i="20"/>
  <c r="N46" i="20"/>
  <c r="V46" i="20"/>
  <c r="Y27" i="19"/>
  <c r="Y46" i="19" s="1"/>
  <c r="K46" i="17"/>
  <c r="S46" i="17"/>
  <c r="Z14" i="1"/>
  <c r="AA46" i="20"/>
  <c r="V46" i="23"/>
  <c r="X46" i="22"/>
  <c r="AA46" i="19"/>
  <c r="G46" i="18"/>
  <c r="X45" i="21"/>
  <c r="Z45" i="21" s="1"/>
  <c r="Z38" i="21"/>
  <c r="H46" i="17"/>
  <c r="Z26" i="1"/>
  <c r="Y27" i="22"/>
  <c r="Y46" i="22" s="1"/>
  <c r="H46" i="21"/>
  <c r="X45" i="20"/>
  <c r="Z45" i="20" s="1"/>
  <c r="Z38" i="20"/>
  <c r="Z27" i="18"/>
  <c r="O46" i="18"/>
  <c r="N46" i="14"/>
  <c r="AA46" i="22"/>
  <c r="F46" i="21"/>
  <c r="N46" i="21"/>
  <c r="V46" i="21"/>
  <c r="X46" i="20"/>
  <c r="Z46" i="20" s="1"/>
  <c r="H46" i="19"/>
  <c r="F46" i="17"/>
  <c r="U46" i="17"/>
  <c r="O46" i="17"/>
  <c r="T46" i="14"/>
  <c r="M46" i="13"/>
  <c r="U46" i="13"/>
  <c r="M27" i="18"/>
  <c r="M46" i="18" s="1"/>
  <c r="U27" i="18"/>
  <c r="U46" i="18" s="1"/>
  <c r="E46" i="16"/>
  <c r="M46" i="16"/>
  <c r="U46" i="16"/>
  <c r="G46" i="16"/>
  <c r="L46" i="15"/>
  <c r="V46" i="14"/>
  <c r="W46" i="11"/>
  <c r="X46" i="10"/>
  <c r="Z27" i="10"/>
  <c r="G46" i="17"/>
  <c r="L46" i="16"/>
  <c r="D46" i="14"/>
  <c r="X45" i="18"/>
  <c r="Z45" i="18" s="1"/>
  <c r="Z38" i="18"/>
  <c r="H46" i="15"/>
  <c r="P46" i="15"/>
  <c r="X27" i="15"/>
  <c r="Z14" i="15"/>
  <c r="F46" i="14"/>
  <c r="H46" i="13"/>
  <c r="P46" i="13"/>
  <c r="X27" i="13"/>
  <c r="Z14" i="13"/>
  <c r="F46" i="10"/>
  <c r="V46" i="10"/>
  <c r="X27" i="16"/>
  <c r="Z14" i="16"/>
  <c r="T46" i="15"/>
  <c r="G46" i="10"/>
  <c r="W46" i="10"/>
  <c r="I46" i="16"/>
  <c r="Q46" i="16"/>
  <c r="Y46" i="16"/>
  <c r="T46" i="16"/>
  <c r="V46" i="15"/>
  <c r="L46" i="14"/>
  <c r="J46" i="13"/>
  <c r="R46" i="13"/>
  <c r="AA46" i="13"/>
  <c r="V46" i="13"/>
  <c r="X46" i="11"/>
  <c r="Z46" i="11" s="1"/>
  <c r="Z27" i="11"/>
  <c r="X46" i="9"/>
  <c r="Z27" i="9"/>
  <c r="I46" i="8"/>
  <c r="U46" i="7"/>
  <c r="I46" i="11"/>
  <c r="Y46" i="11"/>
  <c r="I46" i="10"/>
  <c r="Y46" i="10"/>
  <c r="G46" i="9"/>
  <c r="O46" i="9"/>
  <c r="W46" i="9"/>
  <c r="Y46" i="9"/>
  <c r="F46" i="8"/>
  <c r="Z27" i="8"/>
  <c r="Q45" i="8"/>
  <c r="Q46" i="8" s="1"/>
  <c r="T46" i="7"/>
  <c r="W46" i="3"/>
  <c r="X45" i="13"/>
  <c r="Z45" i="13" s="1"/>
  <c r="K46" i="12"/>
  <c r="Y27" i="12"/>
  <c r="Y46" i="12" s="1"/>
  <c r="Z46" i="12" s="1"/>
  <c r="Z45" i="8"/>
  <c r="E46" i="7"/>
  <c r="M46" i="7"/>
  <c r="P46" i="6"/>
  <c r="Z38" i="9"/>
  <c r="H46" i="8"/>
  <c r="P46" i="8"/>
  <c r="F46" i="7"/>
  <c r="N46" i="7"/>
  <c r="V46" i="7"/>
  <c r="Z38" i="16"/>
  <c r="Z38" i="15"/>
  <c r="Z38" i="14"/>
  <c r="J45" i="12"/>
  <c r="R45" i="12"/>
  <c r="R46" i="12" s="1"/>
  <c r="Z38" i="12"/>
  <c r="P46" i="11"/>
  <c r="P46" i="10"/>
  <c r="O46" i="7"/>
  <c r="W46" i="7"/>
  <c r="Q46" i="12"/>
  <c r="Q46" i="11"/>
  <c r="Q46" i="10"/>
  <c r="J46" i="8"/>
  <c r="Y27" i="8"/>
  <c r="Y46" i="8" s="1"/>
  <c r="Z26" i="8"/>
  <c r="L45" i="13"/>
  <c r="L46" i="13" s="1"/>
  <c r="T45" i="13"/>
  <c r="T46" i="13" s="1"/>
  <c r="D27" i="11"/>
  <c r="D46" i="11" s="1"/>
  <c r="L27" i="11"/>
  <c r="L46" i="11" s="1"/>
  <c r="T27" i="11"/>
  <c r="T46" i="11" s="1"/>
  <c r="D27" i="10"/>
  <c r="D46" i="10" s="1"/>
  <c r="L27" i="10"/>
  <c r="L46" i="10" s="1"/>
  <c r="T27" i="10"/>
  <c r="T46" i="10" s="1"/>
  <c r="D27" i="9"/>
  <c r="D46" i="9" s="1"/>
  <c r="L27" i="9"/>
  <c r="L46" i="9" s="1"/>
  <c r="T27" i="9"/>
  <c r="T46" i="9" s="1"/>
  <c r="C46" i="8"/>
  <c r="K46" i="8"/>
  <c r="S46" i="8"/>
  <c r="I46" i="7"/>
  <c r="Y46" i="3"/>
  <c r="Z45" i="2"/>
  <c r="X27" i="7"/>
  <c r="X45" i="7"/>
  <c r="Z45" i="7" s="1"/>
  <c r="V46" i="2"/>
  <c r="F46" i="6"/>
  <c r="Y46" i="6"/>
  <c r="Y46" i="5"/>
  <c r="Z38" i="4"/>
  <c r="N46" i="3"/>
  <c r="I46" i="3"/>
  <c r="K46" i="2"/>
  <c r="Z38" i="5"/>
  <c r="N46" i="4"/>
  <c r="I46" i="4"/>
  <c r="P46" i="2"/>
  <c r="X46" i="2"/>
  <c r="Z27" i="2"/>
  <c r="X27" i="6"/>
  <c r="Z14" i="6"/>
  <c r="Z38" i="6"/>
  <c r="N46" i="5"/>
  <c r="I46" i="5"/>
  <c r="Z27" i="3"/>
  <c r="Q46" i="2"/>
  <c r="Z27" i="4"/>
  <c r="X46" i="3"/>
  <c r="J46" i="2"/>
  <c r="R46" i="2"/>
  <c r="S46" i="2"/>
  <c r="D45" i="7"/>
  <c r="D46" i="7" s="1"/>
  <c r="L45" i="7"/>
  <c r="L46" i="7" s="1"/>
  <c r="T45" i="7"/>
  <c r="Q46" i="6"/>
  <c r="Q46" i="4"/>
  <c r="X46" i="4"/>
  <c r="J46" i="3"/>
  <c r="R46" i="3"/>
  <c r="Z14" i="5"/>
  <c r="Z14" i="4"/>
  <c r="Z14" i="3"/>
  <c r="Z14" i="2"/>
  <c r="Z46" i="3" l="1"/>
  <c r="Y46" i="4"/>
  <c r="Z46" i="4" s="1"/>
  <c r="X46" i="17"/>
  <c r="Z46" i="17" s="1"/>
  <c r="O46" i="13"/>
  <c r="Z27" i="24"/>
  <c r="T46" i="2"/>
  <c r="Z46" i="2"/>
  <c r="Z46" i="10"/>
  <c r="X46" i="1"/>
  <c r="Z46" i="1" s="1"/>
  <c r="Z46" i="9"/>
  <c r="X46" i="18"/>
  <c r="Z46" i="18" s="1"/>
  <c r="Z27" i="13"/>
  <c r="X46" i="13"/>
  <c r="Z46" i="13" s="1"/>
  <c r="Z27" i="6"/>
  <c r="X46" i="6"/>
  <c r="Z46" i="6" s="1"/>
  <c r="X46" i="14"/>
  <c r="Z46" i="14" s="1"/>
  <c r="Z27" i="14"/>
  <c r="X46" i="23"/>
  <c r="Z46" i="23" s="1"/>
  <c r="Z46" i="21"/>
  <c r="Z27" i="16"/>
  <c r="X46" i="16"/>
  <c r="Z46" i="16" s="1"/>
  <c r="Z27" i="21"/>
  <c r="X46" i="15"/>
  <c r="Z46" i="15" s="1"/>
  <c r="Z27" i="15"/>
  <c r="Z46" i="24"/>
  <c r="Z46" i="22"/>
  <c r="X46" i="7"/>
  <c r="Z46" i="7" s="1"/>
  <c r="Z27" i="7"/>
  <c r="Z27" i="12"/>
  <c r="Z27" i="22"/>
  <c r="Z46" i="19"/>
</calcChain>
</file>

<file path=xl/sharedStrings.xml><?xml version="1.0" encoding="utf-8"?>
<sst xmlns="http://schemas.openxmlformats.org/spreadsheetml/2006/main" count="3096" uniqueCount="101">
  <si>
    <t>Free State: Mangaung (MAN)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</si>
  <si>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</si>
  <si>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</si>
  <si>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</si>
  <si>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</si>
  <si>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</si>
  <si>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</si>
  <si>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</si>
  <si>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</si>
  <si>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</si>
  <si>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</si>
  <si>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</si>
  <si>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</si>
  <si>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</si>
  <si>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</si>
  <si>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</si>
  <si>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</si>
  <si>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</si>
  <si>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</si>
  <si>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</si>
  <si>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</si>
  <si>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</si>
  <si>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</si>
  <si>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</si>
  <si>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</si>
  <si>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</si>
  <si>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</si>
  <si>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</si>
  <si>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</si>
  <si>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</si>
  <si>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</si>
  <si>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</si>
  <si>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</si>
  <si>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</si>
  <si>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</si>
  <si>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</si>
  <si>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</si>
  <si>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</si>
  <si>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</si>
  <si>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</si>
  <si>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</si>
  <si>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</si>
  <si>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</si>
  <si>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</si>
  <si>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</si>
  <si>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</si>
  <si>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</si>
  <si>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</si>
  <si>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</si>
  <si>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</si>
  <si>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</si>
  <si>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</si>
  <si>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</si>
  <si>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</si>
  <si>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</si>
  <si>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</si>
  <si>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</si>
  <si>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</si>
  <si>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</si>
  <si>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</si>
  <si>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</si>
  <si>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</si>
  <si>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</si>
  <si>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</si>
  <si>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</si>
  <si>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</si>
  <si>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</si>
  <si>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</si>
  <si>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</si>
  <si>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</si>
  <si>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</si>
  <si>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</si>
  <si>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</si>
  <si>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</si>
  <si>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</si>
  <si>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</si>
  <si>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</si>
  <si>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</si>
  <si>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3rd Quarter ended 31 March 2026 (Figures Finalised as at 2026/05/05)</t>
  </si>
  <si>
    <t>Free State: Kopanong (FS162) - Table C6 Quarterly Budget Statement - Financial Position ( Water management                                   ) for 3rd Quarter ended 31 March 2026 (Figures Finalised as at 2026/05/05)</t>
  </si>
  <si>
    <t>Free State: Mohokare (FS163) - Table C6 Quarterly Budget Statement - Financial Position ( Water management                                   ) for 3rd Quarter ended 31 March 2026 (Figures Finalised as at 2026/05/05)</t>
  </si>
  <si>
    <t>Free State: Xhariep (DC16) - Table C6 Quarterly Budget Statement - Financial Position ( Water management                                   ) for 3rd Quarter ended 31 March 2026 (Figures Finalised as at 2026/05/05)</t>
  </si>
  <si>
    <t>Free State: Masilonyana (FS181) - Table C6 Quarterly Budget Statement - Financial Position ( Water management                                   ) for 3rd Quarter ended 31 March 2026 (Figures Finalised as at 2026/05/05)</t>
  </si>
  <si>
    <t>Free State: Tokologo (FS182) - Table C6 Quarterly Budget Statement - Financial Position ( Water management                                   ) for 3rd Quarter ended 31 March 2026 (Figures Finalised as at 2026/05/05)</t>
  </si>
  <si>
    <t>Free State: Tswelopele (FS183) - Table C6 Quarterly Budget Statement - Financial Position ( Water management                                   ) for 3rd Quarter ended 31 March 2026 (Figures Finalised as at 2026/05/05)</t>
  </si>
  <si>
    <t>Free State: Matjhabeng (FS184) - Table C6 Quarterly Budget Statement - Financial Position ( Water management                                   ) for 3rd Quarter ended 31 March 2026 (Figures Finalised as at 2026/05/05)</t>
  </si>
  <si>
    <t>Free State: Nala (FS185) - Table C6 Quarterly Budget Statement - Financial Position ( Water management                                   ) for 3rd Quarter ended 31 March 2026 (Figures Finalised as at 2026/05/05)</t>
  </si>
  <si>
    <t>Free State: Lejweleputswa (DC18) - Table C6 Quarterly Budget Statement - Financial Position ( Water management                                   ) for 3rd Quarter ended 31 March 2026 (Figures Finalised as at 2026/05/05)</t>
  </si>
  <si>
    <t>Free State: Setsoto (FS191) - Table C6 Quarterly Budget Statement - Financial Position ( Water management                                   ) for 3rd Quarter ended 31 March 2026 (Figures Finalised as at 2026/05/05)</t>
  </si>
  <si>
    <t>Free State: Dihlabeng (FS192) - Table C6 Quarterly Budget Statement - Financial Position ( Water management                                   ) for 3rd Quarter ended 31 March 2026 (Figures Finalised as at 2026/05/05)</t>
  </si>
  <si>
    <t>Free State: Nketoana (FS193) - Table C6 Quarterly Budget Statement - Financial Position ( Water management                                   ) for 3rd Quarter ended 31 March 2026 (Figures Finalised as at 2026/05/05)</t>
  </si>
  <si>
    <t>Free State: Maluti-a-Phofung (FS194) - Table C6 Quarterly Budget Statement - Financial Position ( Water management                                   ) for 3rd Quarter ended 31 March 2026 (Figures Finalised as at 2026/05/05)</t>
  </si>
  <si>
    <t>Free State: Phumelela (FS195) - Table C6 Quarterly Budget Statement - Financial Position ( Water management                                   ) for 3rd Quarter ended 31 March 2026 (Figures Finalised as at 2026/05/05)</t>
  </si>
  <si>
    <t>Free State: Mantsopa (FS196) - Table C6 Quarterly Budget Statement - Financial Position ( Water management                                   ) for 3rd Quarter ended 31 March 2026 (Figures Finalised as at 2026/05/05)</t>
  </si>
  <si>
    <t>Free State: Thabo Mofutsanyana (DC19) - Table C6 Quarterly Budget Statement - Financial Position ( Water management                                   ) for 3rd Quarter ended 31 March 2026 (Figures Finalised as at 2026/05/05)</t>
  </si>
  <si>
    <t>Free State: Moqhaka (FS201) - Table C6 Quarterly Budget Statement - Financial Position ( Water management                                   ) for 3rd Quarter ended 31 March 2026 (Figures Finalised as at 2026/05/05)</t>
  </si>
  <si>
    <t>Free State: Ngwathe (FS203) - Table C6 Quarterly Budget Statement - Financial Position ( Water management                                   ) for 3rd Quarter ended 31 March 2026 (Figures Finalised as at 2026/05/05)</t>
  </si>
  <si>
    <t>Free State: Metsimaholo (FS204) - Table C6 Quarterly Budget Statement - Financial Position ( Water management                                   ) for 3rd Quarter ended 31 March 2026 (Figures Finalised as at 2026/05/05)</t>
  </si>
  <si>
    <t>Free State: Mafube (FS205) - Table C6 Quarterly Budget Statement - Financial Position ( Water management                                   ) for 3rd Quarter ended 31 March 2026 (Figures Finalised as at 2026/05/05)</t>
  </si>
  <si>
    <t>Free State: Fezile Dabi (DC20)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</si>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</sst>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462742260</v>
      </c>
      <c r="D8" s="18"/>
      <c r="E8" s="19">
        <v>453266864</v>
      </c>
      <c r="F8" s="20">
        <v>453266864</v>
      </c>
      <c r="G8" s="20">
        <v>533626250</v>
      </c>
      <c r="H8" s="20">
        <v>-1630800298</v>
      </c>
      <c r="I8" s="20">
        <v>-48972992</v>
      </c>
      <c r="J8" s="20">
        <v>-1146147040</v>
      </c>
      <c r="K8" s="20">
        <v>4901250</v>
      </c>
      <c r="L8" s="20">
        <v>44454706</v>
      </c>
      <c r="M8" s="20">
        <v>-11524405</v>
      </c>
      <c r="N8" s="20">
        <v>37831551</v>
      </c>
      <c r="O8" s="20">
        <v>34464849</v>
      </c>
      <c r="P8" s="20">
        <v>1624966775</v>
      </c>
      <c r="Q8" s="20">
        <v>28463198</v>
      </c>
      <c r="R8" s="20">
        <v>1687894822</v>
      </c>
      <c r="S8" s="20"/>
      <c r="T8" s="20"/>
      <c r="U8" s="20"/>
      <c r="V8" s="20"/>
      <c r="W8" s="20">
        <v>579579333</v>
      </c>
      <c r="X8" s="20">
        <v>339950187</v>
      </c>
      <c r="Y8" s="20">
        <v>239629146</v>
      </c>
      <c r="Z8" s="21">
        <v>70.489487920181674</v>
      </c>
      <c r="AA8" s="22">
        <v>453266864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4032257</v>
      </c>
      <c r="D11" s="18"/>
      <c r="E11" s="19">
        <v>4427406</v>
      </c>
      <c r="F11" s="20">
        <v>4427406</v>
      </c>
      <c r="G11" s="20">
        <v>-83367417</v>
      </c>
      <c r="H11" s="20">
        <v>-30465256</v>
      </c>
      <c r="I11" s="20"/>
      <c r="J11" s="20">
        <v>-113832673</v>
      </c>
      <c r="K11" s="20">
        <v>19233</v>
      </c>
      <c r="L11" s="20">
        <v>13849</v>
      </c>
      <c r="M11" s="20">
        <v>13496</v>
      </c>
      <c r="N11" s="20">
        <v>46578</v>
      </c>
      <c r="O11" s="20">
        <v>106847418</v>
      </c>
      <c r="P11" s="20">
        <v>11652</v>
      </c>
      <c r="Q11" s="20">
        <v>15812</v>
      </c>
      <c r="R11" s="20">
        <v>106874882</v>
      </c>
      <c r="S11" s="20"/>
      <c r="T11" s="20"/>
      <c r="U11" s="20"/>
      <c r="V11" s="20"/>
      <c r="W11" s="20">
        <v>-6911213</v>
      </c>
      <c r="X11" s="20">
        <v>3320613</v>
      </c>
      <c r="Y11" s="20">
        <v>-10231826</v>
      </c>
      <c r="Z11" s="21">
        <v>-308.1306373250963</v>
      </c>
      <c r="AA11" s="22">
        <v>4427406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466774517</v>
      </c>
      <c r="D14" s="29">
        <f>SUM(D6:D13)</f>
        <v>0</v>
      </c>
      <c r="E14" s="30">
        <f t="shared" si="0"/>
        <v>457694270</v>
      </c>
      <c r="F14" s="31">
        <f t="shared" si="0"/>
        <v>457694270</v>
      </c>
      <c r="G14" s="31">
        <f t="shared" si="0"/>
        <v>450258833</v>
      </c>
      <c r="H14" s="31">
        <f t="shared" si="0"/>
        <v>-1661265554</v>
      </c>
      <c r="I14" s="31">
        <f t="shared" si="0"/>
        <v>-48972992</v>
      </c>
      <c r="J14" s="31">
        <f t="shared" si="0"/>
        <v>-1259979713</v>
      </c>
      <c r="K14" s="31">
        <f t="shared" si="0"/>
        <v>4920483</v>
      </c>
      <c r="L14" s="31">
        <f t="shared" si="0"/>
        <v>44468555</v>
      </c>
      <c r="M14" s="31">
        <f t="shared" si="0"/>
        <v>-11510909</v>
      </c>
      <c r="N14" s="31">
        <f t="shared" si="0"/>
        <v>37878129</v>
      </c>
      <c r="O14" s="31">
        <f t="shared" si="0"/>
        <v>141312267</v>
      </c>
      <c r="P14" s="31">
        <f t="shared" si="0"/>
        <v>1624978427</v>
      </c>
      <c r="Q14" s="31">
        <f t="shared" si="0"/>
        <v>28479010</v>
      </c>
      <c r="R14" s="31">
        <f t="shared" si="0"/>
        <v>1794769704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572668120</v>
      </c>
      <c r="X14" s="31">
        <f t="shared" si="0"/>
        <v>343270800</v>
      </c>
      <c r="Y14" s="31">
        <f t="shared" si="0"/>
        <v>229397320</v>
      </c>
      <c r="Z14" s="32">
        <f>+IF(X14&lt;&gt;0,+(Y14/X14)*100,0)</f>
        <v>66.826924981676271</v>
      </c>
      <c r="AA14" s="33">
        <f>SUM(AA6:AA13)</f>
        <v>457694270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1382486081</v>
      </c>
      <c r="D18" s="18"/>
      <c r="E18" s="19">
        <v>1725482130</v>
      </c>
      <c r="F18" s="20">
        <v>1785482130</v>
      </c>
      <c r="G18" s="24">
        <v>1468143612</v>
      </c>
      <c r="H18" s="24">
        <v>-95458904</v>
      </c>
      <c r="I18" s="24">
        <v>-5708899</v>
      </c>
      <c r="J18" s="20">
        <v>1366975809</v>
      </c>
      <c r="K18" s="24">
        <v>11572882</v>
      </c>
      <c r="L18" s="24">
        <v>17817599</v>
      </c>
      <c r="M18" s="20">
        <v>15927199</v>
      </c>
      <c r="N18" s="24">
        <v>45317680</v>
      </c>
      <c r="O18" s="24">
        <v>13901348</v>
      </c>
      <c r="P18" s="24">
        <v>1772141</v>
      </c>
      <c r="Q18" s="20">
        <v>14459907</v>
      </c>
      <c r="R18" s="24">
        <v>30133396</v>
      </c>
      <c r="S18" s="24"/>
      <c r="T18" s="20"/>
      <c r="U18" s="24"/>
      <c r="V18" s="24"/>
      <c r="W18" s="24">
        <v>1442426885</v>
      </c>
      <c r="X18" s="20">
        <v>1323923855</v>
      </c>
      <c r="Y18" s="24">
        <v>118503030</v>
      </c>
      <c r="Z18" s="25">
        <v>8.9508946872174899</v>
      </c>
      <c r="AA18" s="26">
        <v>1785482130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>
        <v>-90000</v>
      </c>
      <c r="I22" s="20">
        <v>90000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1382486081</v>
      </c>
      <c r="D26" s="29">
        <f t="shared" ref="D26:Y26" si="1">SUM(D16:D25)</f>
        <v>0</v>
      </c>
      <c r="E26" s="35">
        <f t="shared" si="1"/>
        <v>1725482130</v>
      </c>
      <c r="F26" s="36">
        <f t="shared" si="1"/>
        <v>1785482130</v>
      </c>
      <c r="G26" s="36">
        <f t="shared" si="1"/>
        <v>1468143612</v>
      </c>
      <c r="H26" s="36">
        <f t="shared" si="1"/>
        <v>-95548904</v>
      </c>
      <c r="I26" s="36">
        <f t="shared" si="1"/>
        <v>-5618899</v>
      </c>
      <c r="J26" s="36">
        <f t="shared" si="1"/>
        <v>1366975809</v>
      </c>
      <c r="K26" s="36">
        <f t="shared" si="1"/>
        <v>11572882</v>
      </c>
      <c r="L26" s="36">
        <f t="shared" si="1"/>
        <v>17817599</v>
      </c>
      <c r="M26" s="36">
        <f t="shared" si="1"/>
        <v>15927199</v>
      </c>
      <c r="N26" s="36">
        <f t="shared" si="1"/>
        <v>45317680</v>
      </c>
      <c r="O26" s="36">
        <f t="shared" si="1"/>
        <v>13901348</v>
      </c>
      <c r="P26" s="36">
        <f t="shared" si="1"/>
        <v>1772141</v>
      </c>
      <c r="Q26" s="36">
        <f t="shared" si="1"/>
        <v>14459907</v>
      </c>
      <c r="R26" s="36">
        <f t="shared" si="1"/>
        <v>30133396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1442426885</v>
      </c>
      <c r="X26" s="36">
        <f t="shared" si="1"/>
        <v>1323923855</v>
      </c>
      <c r="Y26" s="36">
        <f t="shared" si="1"/>
        <v>118503030</v>
      </c>
      <c r="Z26" s="37">
        <f>+IF(X26&lt;&gt;0,+(Y26/X26)*100,0)</f>
        <v>8.9508946872174899</v>
      </c>
      <c r="AA26" s="38">
        <f>SUM(AA16:AA25)</f>
        <v>1785482130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1849260598</v>
      </c>
      <c r="D27" s="29">
        <f>+D14+D26</f>
        <v>0</v>
      </c>
      <c r="E27" s="30">
        <f t="shared" si="2"/>
        <v>2183176400</v>
      </c>
      <c r="F27" s="31">
        <f t="shared" si="2"/>
        <v>2243176400</v>
      </c>
      <c r="G27" s="31">
        <f t="shared" si="2"/>
        <v>1918402445</v>
      </c>
      <c r="H27" s="31">
        <f t="shared" si="2"/>
        <v>-1756814458</v>
      </c>
      <c r="I27" s="31">
        <f t="shared" si="2"/>
        <v>-54591891</v>
      </c>
      <c r="J27" s="31">
        <f t="shared" si="2"/>
        <v>106996096</v>
      </c>
      <c r="K27" s="31">
        <f t="shared" si="2"/>
        <v>16493365</v>
      </c>
      <c r="L27" s="31">
        <f t="shared" si="2"/>
        <v>62286154</v>
      </c>
      <c r="M27" s="31">
        <f t="shared" si="2"/>
        <v>4416290</v>
      </c>
      <c r="N27" s="31">
        <f t="shared" si="2"/>
        <v>83195809</v>
      </c>
      <c r="O27" s="31">
        <f t="shared" si="2"/>
        <v>155213615</v>
      </c>
      <c r="P27" s="31">
        <f t="shared" si="2"/>
        <v>1626750568</v>
      </c>
      <c r="Q27" s="31">
        <f t="shared" si="2"/>
        <v>42938917</v>
      </c>
      <c r="R27" s="31">
        <f t="shared" si="2"/>
        <v>1824903100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2015095005</v>
      </c>
      <c r="X27" s="31">
        <f t="shared" si="2"/>
        <v>1667194655</v>
      </c>
      <c r="Y27" s="31">
        <f t="shared" si="2"/>
        <v>347900350</v>
      </c>
      <c r="Z27" s="32">
        <f>+IF(X27&lt;&gt;0,+(Y27/X27)*100,0)</f>
        <v>20.867410350472841</v>
      </c>
      <c r="AA27" s="33">
        <f>+AA14+AA26</f>
        <v>2243176400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34145032</v>
      </c>
      <c r="D32" s="18"/>
      <c r="E32" s="19"/>
      <c r="F32" s="20"/>
      <c r="G32" s="20">
        <v>34369899</v>
      </c>
      <c r="H32" s="20">
        <v>-75087</v>
      </c>
      <c r="I32" s="20">
        <v>23642</v>
      </c>
      <c r="J32" s="20">
        <v>34318454</v>
      </c>
      <c r="K32" s="20">
        <v>115</v>
      </c>
      <c r="L32" s="20">
        <v>-22643</v>
      </c>
      <c r="M32" s="20">
        <v>23046</v>
      </c>
      <c r="N32" s="20">
        <v>518</v>
      </c>
      <c r="O32" s="20">
        <v>-35914</v>
      </c>
      <c r="P32" s="20">
        <v>425017</v>
      </c>
      <c r="Q32" s="20">
        <v>101164</v>
      </c>
      <c r="R32" s="20">
        <v>490267</v>
      </c>
      <c r="S32" s="20"/>
      <c r="T32" s="20"/>
      <c r="U32" s="20"/>
      <c r="V32" s="20"/>
      <c r="W32" s="20">
        <v>34809239</v>
      </c>
      <c r="X32" s="20"/>
      <c r="Y32" s="20">
        <v>34809239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183122225</v>
      </c>
      <c r="D33" s="18"/>
      <c r="E33" s="19"/>
      <c r="F33" s="20"/>
      <c r="G33" s="20">
        <v>-655725071</v>
      </c>
      <c r="H33" s="20">
        <v>210720470</v>
      </c>
      <c r="I33" s="20">
        <v>1580125</v>
      </c>
      <c r="J33" s="20">
        <v>-443424476</v>
      </c>
      <c r="K33" s="20">
        <v>-1709549</v>
      </c>
      <c r="L33" s="20">
        <v>-397124</v>
      </c>
      <c r="M33" s="20">
        <v>14160125</v>
      </c>
      <c r="N33" s="20">
        <v>12053452</v>
      </c>
      <c r="O33" s="20">
        <v>-13675249</v>
      </c>
      <c r="P33" s="20">
        <v>5753521</v>
      </c>
      <c r="Q33" s="20">
        <v>-4199947</v>
      </c>
      <c r="R33" s="20">
        <v>-12121675</v>
      </c>
      <c r="S33" s="20"/>
      <c r="T33" s="20"/>
      <c r="U33" s="20"/>
      <c r="V33" s="20"/>
      <c r="W33" s="20">
        <v>-443492699</v>
      </c>
      <c r="X33" s="20"/>
      <c r="Y33" s="20">
        <v>-443492699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217267257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-621355172</v>
      </c>
      <c r="H38" s="31">
        <f t="shared" si="3"/>
        <v>210645383</v>
      </c>
      <c r="I38" s="31">
        <f t="shared" si="3"/>
        <v>1603767</v>
      </c>
      <c r="J38" s="31">
        <f t="shared" si="3"/>
        <v>-409106022</v>
      </c>
      <c r="K38" s="31">
        <f t="shared" si="3"/>
        <v>-1709434</v>
      </c>
      <c r="L38" s="31">
        <f t="shared" si="3"/>
        <v>-419767</v>
      </c>
      <c r="M38" s="31">
        <f t="shared" si="3"/>
        <v>14183171</v>
      </c>
      <c r="N38" s="31">
        <f t="shared" si="3"/>
        <v>12053970</v>
      </c>
      <c r="O38" s="31">
        <f t="shared" si="3"/>
        <v>-13711163</v>
      </c>
      <c r="P38" s="31">
        <f t="shared" si="3"/>
        <v>6178538</v>
      </c>
      <c r="Q38" s="31">
        <f t="shared" si="3"/>
        <v>-4098783</v>
      </c>
      <c r="R38" s="31">
        <f t="shared" si="3"/>
        <v>-11631408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-408683460</v>
      </c>
      <c r="X38" s="31">
        <f t="shared" si="3"/>
        <v>0</v>
      </c>
      <c r="Y38" s="31">
        <f t="shared" si="3"/>
        <v>-408683460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217267257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-621355172</v>
      </c>
      <c r="H45" s="31">
        <f t="shared" si="5"/>
        <v>210645383</v>
      </c>
      <c r="I45" s="31">
        <f t="shared" si="5"/>
        <v>1603767</v>
      </c>
      <c r="J45" s="31">
        <f t="shared" si="5"/>
        <v>-409106022</v>
      </c>
      <c r="K45" s="31">
        <f t="shared" si="5"/>
        <v>-1709434</v>
      </c>
      <c r="L45" s="31">
        <f t="shared" si="5"/>
        <v>-419767</v>
      </c>
      <c r="M45" s="31">
        <f t="shared" si="5"/>
        <v>14183171</v>
      </c>
      <c r="N45" s="31">
        <f t="shared" si="5"/>
        <v>12053970</v>
      </c>
      <c r="O45" s="31">
        <f t="shared" si="5"/>
        <v>-13711163</v>
      </c>
      <c r="P45" s="31">
        <f t="shared" si="5"/>
        <v>6178538</v>
      </c>
      <c r="Q45" s="31">
        <f t="shared" si="5"/>
        <v>-4098783</v>
      </c>
      <c r="R45" s="31">
        <f t="shared" si="5"/>
        <v>-11631408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-408683460</v>
      </c>
      <c r="X45" s="31">
        <f t="shared" si="5"/>
        <v>0</v>
      </c>
      <c r="Y45" s="31">
        <f t="shared" si="5"/>
        <v>-408683460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1631993341</v>
      </c>
      <c r="D46" s="42">
        <f t="shared" si="6"/>
        <v>0</v>
      </c>
      <c r="E46" s="43">
        <f t="shared" si="6"/>
        <v>2183176400</v>
      </c>
      <c r="F46" s="44">
        <f t="shared" si="6"/>
        <v>2243176400</v>
      </c>
      <c r="G46" s="44">
        <f t="shared" si="6"/>
        <v>2539757617</v>
      </c>
      <c r="H46" s="44">
        <f t="shared" si="6"/>
        <v>-1967459841</v>
      </c>
      <c r="I46" s="44">
        <f t="shared" si="6"/>
        <v>-56195658</v>
      </c>
      <c r="J46" s="44">
        <f t="shared" si="6"/>
        <v>516102118</v>
      </c>
      <c r="K46" s="44">
        <f t="shared" si="6"/>
        <v>18202799</v>
      </c>
      <c r="L46" s="44">
        <f t="shared" si="6"/>
        <v>62705921</v>
      </c>
      <c r="M46" s="44">
        <f t="shared" si="6"/>
        <v>-9766881</v>
      </c>
      <c r="N46" s="44">
        <f t="shared" si="6"/>
        <v>71141839</v>
      </c>
      <c r="O46" s="44">
        <f t="shared" si="6"/>
        <v>168924778</v>
      </c>
      <c r="P46" s="44">
        <f t="shared" si="6"/>
        <v>1620572030</v>
      </c>
      <c r="Q46" s="44">
        <f t="shared" si="6"/>
        <v>47037700</v>
      </c>
      <c r="R46" s="44">
        <f t="shared" si="6"/>
        <v>1836534508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2423778465</v>
      </c>
      <c r="X46" s="44">
        <f t="shared" si="6"/>
        <v>1667194655</v>
      </c>
      <c r="Y46" s="44">
        <f t="shared" si="6"/>
        <v>756583810</v>
      </c>
      <c r="Z46" s="45">
        <f>+IF(X46&lt;&gt;0,+(Y46/X46)*100,0)</f>
        <v>45.380652327007368</v>
      </c>
      <c r="AA46" s="46">
        <f>+AA27-AA45</f>
        <v>2243176400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-1120660050</v>
      </c>
      <c r="D48" s="18"/>
      <c r="E48" s="19">
        <v>-6842135</v>
      </c>
      <c r="F48" s="20">
        <v>-6842135</v>
      </c>
      <c r="G48" s="20">
        <v>-740762217</v>
      </c>
      <c r="H48" s="20">
        <v>-1814912291</v>
      </c>
      <c r="I48" s="20">
        <v>-108908410</v>
      </c>
      <c r="J48" s="20">
        <v>-2664582918</v>
      </c>
      <c r="K48" s="20">
        <v>-75931393</v>
      </c>
      <c r="L48" s="20">
        <v>-17610340</v>
      </c>
      <c r="M48" s="20">
        <v>51543649</v>
      </c>
      <c r="N48" s="20">
        <v>-41998084</v>
      </c>
      <c r="O48" s="20">
        <v>73750810</v>
      </c>
      <c r="P48" s="20">
        <v>1539803121</v>
      </c>
      <c r="Q48" s="20">
        <v>50639547</v>
      </c>
      <c r="R48" s="20">
        <v>1664193478</v>
      </c>
      <c r="S48" s="20"/>
      <c r="T48" s="20"/>
      <c r="U48" s="20"/>
      <c r="V48" s="20"/>
      <c r="W48" s="20">
        <v>-1042387524</v>
      </c>
      <c r="X48" s="20">
        <v>-5131647</v>
      </c>
      <c r="Y48" s="20">
        <v>-1037255877</v>
      </c>
      <c r="Z48" s="47">
        <v>20212.92339476975</v>
      </c>
      <c r="AA48" s="22">
        <v>-6842135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-1120660050</v>
      </c>
      <c r="D51" s="50">
        <f t="shared" ref="D51:Y51" si="7">SUM(D48:D50)</f>
        <v>0</v>
      </c>
      <c r="E51" s="51">
        <f t="shared" si="7"/>
        <v>-6842135</v>
      </c>
      <c r="F51" s="52">
        <f t="shared" si="7"/>
        <v>-6842135</v>
      </c>
      <c r="G51" s="52">
        <f t="shared" si="7"/>
        <v>-740762217</v>
      </c>
      <c r="H51" s="52">
        <f t="shared" si="7"/>
        <v>-1814912291</v>
      </c>
      <c r="I51" s="52">
        <f t="shared" si="7"/>
        <v>-108908410</v>
      </c>
      <c r="J51" s="52">
        <f t="shared" si="7"/>
        <v>-2664582918</v>
      </c>
      <c r="K51" s="52">
        <f t="shared" si="7"/>
        <v>-75931393</v>
      </c>
      <c r="L51" s="52">
        <f t="shared" si="7"/>
        <v>-17610340</v>
      </c>
      <c r="M51" s="52">
        <f t="shared" si="7"/>
        <v>51543649</v>
      </c>
      <c r="N51" s="52">
        <f t="shared" si="7"/>
        <v>-41998084</v>
      </c>
      <c r="O51" s="52">
        <f t="shared" si="7"/>
        <v>73750810</v>
      </c>
      <c r="P51" s="52">
        <f t="shared" si="7"/>
        <v>1539803121</v>
      </c>
      <c r="Q51" s="52">
        <f t="shared" si="7"/>
        <v>50639547</v>
      </c>
      <c r="R51" s="52">
        <f t="shared" si="7"/>
        <v>1664193478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-1042387524</v>
      </c>
      <c r="X51" s="52">
        <f t="shared" si="7"/>
        <v>-5131647</v>
      </c>
      <c r="Y51" s="52">
        <f t="shared" si="7"/>
        <v>-1037255877</v>
      </c>
      <c r="Z51" s="53">
        <f>+IF(X51&lt;&gt;0,+(Y51/X51)*100,0)</f>
        <v>20212.92339476975</v>
      </c>
      <c r="AA51" s="54">
        <f>SUM(AA48:AA50)</f>
        <v>-6842135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17405857</v>
      </c>
      <c r="F6" s="20">
        <v>17056109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12792078</v>
      </c>
      <c r="Y6" s="20">
        <v>-12792078</v>
      </c>
      <c r="Z6" s="21">
        <v>-100</v>
      </c>
      <c r="AA6" s="22">
        <v>17056109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25841691</v>
      </c>
      <c r="D8" s="18"/>
      <c r="E8" s="19">
        <v>5154549</v>
      </c>
      <c r="F8" s="20">
        <v>3162653</v>
      </c>
      <c r="G8" s="20">
        <v>966375</v>
      </c>
      <c r="H8" s="20">
        <v>828243</v>
      </c>
      <c r="I8" s="20">
        <v>826757</v>
      </c>
      <c r="J8" s="20">
        <v>2621375</v>
      </c>
      <c r="K8" s="20">
        <v>809927</v>
      </c>
      <c r="L8" s="20">
        <v>814505</v>
      </c>
      <c r="M8" s="20">
        <v>827705</v>
      </c>
      <c r="N8" s="20">
        <v>2452137</v>
      </c>
      <c r="O8" s="20">
        <v>821214</v>
      </c>
      <c r="P8" s="20">
        <v>834799</v>
      </c>
      <c r="Q8" s="20">
        <v>827393</v>
      </c>
      <c r="R8" s="20">
        <v>2483406</v>
      </c>
      <c r="S8" s="20"/>
      <c r="T8" s="20"/>
      <c r="U8" s="20"/>
      <c r="V8" s="20"/>
      <c r="W8" s="20">
        <v>7556918</v>
      </c>
      <c r="X8" s="20">
        <v>2371995</v>
      </c>
      <c r="Y8" s="20">
        <v>5184923</v>
      </c>
      <c r="Z8" s="21">
        <v>218.58912012883673</v>
      </c>
      <c r="AA8" s="22">
        <v>3162653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5772872</v>
      </c>
      <c r="F9" s="20">
        <v>5772872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4329657</v>
      </c>
      <c r="Y9" s="20">
        <v>-4329657</v>
      </c>
      <c r="Z9" s="21">
        <v>-100</v>
      </c>
      <c r="AA9" s="22">
        <v>5772872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39946</v>
      </c>
      <c r="D11" s="18"/>
      <c r="E11" s="19">
        <v>6117327</v>
      </c>
      <c r="F11" s="20">
        <v>6117327</v>
      </c>
      <c r="G11" s="20"/>
      <c r="H11" s="20"/>
      <c r="I11" s="20">
        <v>561557</v>
      </c>
      <c r="J11" s="20">
        <v>561557</v>
      </c>
      <c r="K11" s="20"/>
      <c r="L11" s="20">
        <v>836922</v>
      </c>
      <c r="M11" s="20">
        <v>318954</v>
      </c>
      <c r="N11" s="20">
        <v>1155876</v>
      </c>
      <c r="O11" s="20">
        <v>357964</v>
      </c>
      <c r="P11" s="20">
        <v>763431</v>
      </c>
      <c r="Q11" s="20">
        <v>778580</v>
      </c>
      <c r="R11" s="20">
        <v>1899975</v>
      </c>
      <c r="S11" s="20"/>
      <c r="T11" s="20"/>
      <c r="U11" s="20"/>
      <c r="V11" s="20"/>
      <c r="W11" s="20">
        <v>3617408</v>
      </c>
      <c r="X11" s="20">
        <v>4587993</v>
      </c>
      <c r="Y11" s="20">
        <v>-970585</v>
      </c>
      <c r="Z11" s="21">
        <v>-21.154892782094482</v>
      </c>
      <c r="AA11" s="22">
        <v>6117327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4192174</v>
      </c>
      <c r="F12" s="20">
        <v>4222174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3166632</v>
      </c>
      <c r="Y12" s="24">
        <v>-3166632</v>
      </c>
      <c r="Z12" s="25">
        <v>-100</v>
      </c>
      <c r="AA12" s="26">
        <v>4222174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25881637</v>
      </c>
      <c r="D14" s="29">
        <f>SUM(D6:D13)</f>
        <v>0</v>
      </c>
      <c r="E14" s="30">
        <f t="shared" si="0"/>
        <v>38642779</v>
      </c>
      <c r="F14" s="31">
        <f t="shared" si="0"/>
        <v>36331135</v>
      </c>
      <c r="G14" s="31">
        <f t="shared" si="0"/>
        <v>966375</v>
      </c>
      <c r="H14" s="31">
        <f t="shared" si="0"/>
        <v>828243</v>
      </c>
      <c r="I14" s="31">
        <f t="shared" si="0"/>
        <v>1388314</v>
      </c>
      <c r="J14" s="31">
        <f t="shared" si="0"/>
        <v>3182932</v>
      </c>
      <c r="K14" s="31">
        <f t="shared" si="0"/>
        <v>809927</v>
      </c>
      <c r="L14" s="31">
        <f t="shared" si="0"/>
        <v>1651427</v>
      </c>
      <c r="M14" s="31">
        <f t="shared" si="0"/>
        <v>1146659</v>
      </c>
      <c r="N14" s="31">
        <f t="shared" si="0"/>
        <v>3608013</v>
      </c>
      <c r="O14" s="31">
        <f t="shared" si="0"/>
        <v>1179178</v>
      </c>
      <c r="P14" s="31">
        <f t="shared" si="0"/>
        <v>1598230</v>
      </c>
      <c r="Q14" s="31">
        <f t="shared" si="0"/>
        <v>1605973</v>
      </c>
      <c r="R14" s="31">
        <f t="shared" si="0"/>
        <v>4383381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11174326</v>
      </c>
      <c r="X14" s="31">
        <f t="shared" si="0"/>
        <v>27248355</v>
      </c>
      <c r="Y14" s="31">
        <f t="shared" si="0"/>
        <v>-16074029</v>
      </c>
      <c r="Z14" s="32">
        <f>+IF(X14&lt;&gt;0,+(Y14/X14)*100,0)</f>
        <v>-58.990823482738683</v>
      </c>
      <c r="AA14" s="33">
        <f>SUM(AA6:AA13)</f>
        <v>36331135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15463066</v>
      </c>
      <c r="D18" s="18"/>
      <c r="E18" s="19">
        <v>18711898</v>
      </c>
      <c r="F18" s="20">
        <v>18711898</v>
      </c>
      <c r="G18" s="24"/>
      <c r="H18" s="24"/>
      <c r="I18" s="24"/>
      <c r="J18" s="20"/>
      <c r="K18" s="24">
        <v>611946</v>
      </c>
      <c r="L18" s="24">
        <v>74391</v>
      </c>
      <c r="M18" s="20"/>
      <c r="N18" s="24">
        <v>686337</v>
      </c>
      <c r="O18" s="24"/>
      <c r="P18" s="24"/>
      <c r="Q18" s="20"/>
      <c r="R18" s="24"/>
      <c r="S18" s="24"/>
      <c r="T18" s="20"/>
      <c r="U18" s="24"/>
      <c r="V18" s="24"/>
      <c r="W18" s="24">
        <v>686337</v>
      </c>
      <c r="X18" s="20">
        <v>14033925</v>
      </c>
      <c r="Y18" s="24">
        <v>-13347588</v>
      </c>
      <c r="Z18" s="25">
        <v>-95.109443722978426</v>
      </c>
      <c r="AA18" s="26">
        <v>18711898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15463066</v>
      </c>
      <c r="D26" s="29">
        <f t="shared" ref="D26:Y26" si="1">SUM(D16:D25)</f>
        <v>0</v>
      </c>
      <c r="E26" s="35">
        <f t="shared" si="1"/>
        <v>18711898</v>
      </c>
      <c r="F26" s="36">
        <f t="shared" si="1"/>
        <v>18711898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611946</v>
      </c>
      <c r="L26" s="36">
        <f t="shared" si="1"/>
        <v>74391</v>
      </c>
      <c r="M26" s="36">
        <f t="shared" si="1"/>
        <v>0</v>
      </c>
      <c r="N26" s="36">
        <f t="shared" si="1"/>
        <v>686337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686337</v>
      </c>
      <c r="X26" s="36">
        <f t="shared" si="1"/>
        <v>14033925</v>
      </c>
      <c r="Y26" s="36">
        <f t="shared" si="1"/>
        <v>-13347588</v>
      </c>
      <c r="Z26" s="37">
        <f>+IF(X26&lt;&gt;0,+(Y26/X26)*100,0)</f>
        <v>-95.109443722978426</v>
      </c>
      <c r="AA26" s="38">
        <f>SUM(AA16:AA25)</f>
        <v>18711898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41344703</v>
      </c>
      <c r="D27" s="29">
        <f>+D14+D26</f>
        <v>0</v>
      </c>
      <c r="E27" s="30">
        <f t="shared" si="2"/>
        <v>57354677</v>
      </c>
      <c r="F27" s="31">
        <f t="shared" si="2"/>
        <v>55043033</v>
      </c>
      <c r="G27" s="31">
        <f t="shared" si="2"/>
        <v>966375</v>
      </c>
      <c r="H27" s="31">
        <f t="shared" si="2"/>
        <v>828243</v>
      </c>
      <c r="I27" s="31">
        <f t="shared" si="2"/>
        <v>1388314</v>
      </c>
      <c r="J27" s="31">
        <f t="shared" si="2"/>
        <v>3182932</v>
      </c>
      <c r="K27" s="31">
        <f t="shared" si="2"/>
        <v>1421873</v>
      </c>
      <c r="L27" s="31">
        <f t="shared" si="2"/>
        <v>1725818</v>
      </c>
      <c r="M27" s="31">
        <f t="shared" si="2"/>
        <v>1146659</v>
      </c>
      <c r="N27" s="31">
        <f t="shared" si="2"/>
        <v>4294350</v>
      </c>
      <c r="O27" s="31">
        <f t="shared" si="2"/>
        <v>1179178</v>
      </c>
      <c r="P27" s="31">
        <f t="shared" si="2"/>
        <v>1598230</v>
      </c>
      <c r="Q27" s="31">
        <f t="shared" si="2"/>
        <v>1605973</v>
      </c>
      <c r="R27" s="31">
        <f t="shared" si="2"/>
        <v>4383381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11860663</v>
      </c>
      <c r="X27" s="31">
        <f t="shared" si="2"/>
        <v>41282280</v>
      </c>
      <c r="Y27" s="31">
        <f t="shared" si="2"/>
        <v>-29421617</v>
      </c>
      <c r="Z27" s="32">
        <f>+IF(X27&lt;&gt;0,+(Y27/X27)*100,0)</f>
        <v>-71.269360607020744</v>
      </c>
      <c r="AA27" s="33">
        <f>+AA14+AA26</f>
        <v>55043033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25577885</v>
      </c>
      <c r="D34" s="18"/>
      <c r="E34" s="19">
        <v>-5009000</v>
      </c>
      <c r="F34" s="20">
        <v>-5009000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-3756753</v>
      </c>
      <c r="Y34" s="20">
        <v>3756753</v>
      </c>
      <c r="Z34" s="21">
        <v>-100</v>
      </c>
      <c r="AA34" s="22">
        <v>-5009000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25577885</v>
      </c>
      <c r="D38" s="29">
        <f t="shared" ref="D38:Y38" si="3">SUM(D30:D37)</f>
        <v>0</v>
      </c>
      <c r="E38" s="30">
        <f t="shared" si="3"/>
        <v>-5009000</v>
      </c>
      <c r="F38" s="31">
        <f t="shared" si="3"/>
        <v>-5009000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-3756753</v>
      </c>
      <c r="Y38" s="31">
        <f t="shared" si="3"/>
        <v>3756753</v>
      </c>
      <c r="Z38" s="32">
        <f>+IF(X38&lt;&gt;0,+(Y38/X38)*100,0)</f>
        <v>-100</v>
      </c>
      <c r="AA38" s="33">
        <f>SUM(AA30:AA37)</f>
        <v>-5009000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25577885</v>
      </c>
      <c r="D45" s="29">
        <f>+D38+D44</f>
        <v>0</v>
      </c>
      <c r="E45" s="30">
        <f t="shared" si="5"/>
        <v>-5009000</v>
      </c>
      <c r="F45" s="31">
        <f t="shared" si="5"/>
        <v>-5009000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-3756753</v>
      </c>
      <c r="Y45" s="31">
        <f t="shared" si="5"/>
        <v>3756753</v>
      </c>
      <c r="Z45" s="32">
        <f>+IF(X45&lt;&gt;0,+(Y45/X45)*100,0)</f>
        <v>-100</v>
      </c>
      <c r="AA45" s="33">
        <f>+AA38+AA44</f>
        <v>-5009000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15766818</v>
      </c>
      <c r="D46" s="42">
        <f t="shared" si="6"/>
        <v>0</v>
      </c>
      <c r="E46" s="43">
        <f t="shared" si="6"/>
        <v>62363677</v>
      </c>
      <c r="F46" s="44">
        <f t="shared" si="6"/>
        <v>60052033</v>
      </c>
      <c r="G46" s="44">
        <f t="shared" si="6"/>
        <v>966375</v>
      </c>
      <c r="H46" s="44">
        <f t="shared" si="6"/>
        <v>828243</v>
      </c>
      <c r="I46" s="44">
        <f t="shared" si="6"/>
        <v>1388314</v>
      </c>
      <c r="J46" s="44">
        <f t="shared" si="6"/>
        <v>3182932</v>
      </c>
      <c r="K46" s="44">
        <f t="shared" si="6"/>
        <v>1421873</v>
      </c>
      <c r="L46" s="44">
        <f t="shared" si="6"/>
        <v>1725818</v>
      </c>
      <c r="M46" s="44">
        <f t="shared" si="6"/>
        <v>1146659</v>
      </c>
      <c r="N46" s="44">
        <f t="shared" si="6"/>
        <v>4294350</v>
      </c>
      <c r="O46" s="44">
        <f t="shared" si="6"/>
        <v>1179178</v>
      </c>
      <c r="P46" s="44">
        <f t="shared" si="6"/>
        <v>1598230</v>
      </c>
      <c r="Q46" s="44">
        <f t="shared" si="6"/>
        <v>1605973</v>
      </c>
      <c r="R46" s="44">
        <f t="shared" si="6"/>
        <v>4383381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11860663</v>
      </c>
      <c r="X46" s="44">
        <f t="shared" si="6"/>
        <v>45039033</v>
      </c>
      <c r="Y46" s="44">
        <f t="shared" si="6"/>
        <v>-33178370</v>
      </c>
      <c r="Z46" s="45">
        <f>+IF(X46&lt;&gt;0,+(Y46/X46)*100,0)</f>
        <v>-73.665813384581327</v>
      </c>
      <c r="AA46" s="46">
        <f>+AA27-AA45</f>
        <v>60052033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3917327</v>
      </c>
      <c r="F48" s="20">
        <v>3917327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2937996</v>
      </c>
      <c r="Y48" s="20">
        <v>-2937996</v>
      </c>
      <c r="Z48" s="47">
        <v>-100</v>
      </c>
      <c r="AA48" s="22">
        <v>3917327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3917327</v>
      </c>
      <c r="F51" s="52">
        <f t="shared" si="7"/>
        <v>3917327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2937996</v>
      </c>
      <c r="Y51" s="52">
        <f t="shared" si="7"/>
        <v>-2937996</v>
      </c>
      <c r="Z51" s="53">
        <f>+IF(X51&lt;&gt;0,+(Y51/X51)*100,0)</f>
        <v>-100</v>
      </c>
      <c r="AA51" s="54">
        <f>SUM(AA48:AA50)</f>
        <v>3917327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30212481</v>
      </c>
      <c r="F6" s="20">
        <v>30212481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22659363</v>
      </c>
      <c r="Y6" s="20">
        <v>-22659363</v>
      </c>
      <c r="Z6" s="21">
        <v>-100</v>
      </c>
      <c r="AA6" s="22">
        <v>30212481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73616</v>
      </c>
      <c r="D11" s="18"/>
      <c r="E11" s="19">
        <v>45134024</v>
      </c>
      <c r="F11" s="20">
        <v>45017616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33763221</v>
      </c>
      <c r="Y11" s="20">
        <v>-33763221</v>
      </c>
      <c r="Z11" s="21">
        <v>-100</v>
      </c>
      <c r="AA11" s="22">
        <v>45017616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73616</v>
      </c>
      <c r="D14" s="29">
        <f>SUM(D6:D13)</f>
        <v>0</v>
      </c>
      <c r="E14" s="30">
        <f t="shared" si="0"/>
        <v>75346505</v>
      </c>
      <c r="F14" s="31">
        <f t="shared" si="0"/>
        <v>75230097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56422584</v>
      </c>
      <c r="Y14" s="31">
        <f t="shared" si="0"/>
        <v>-56422584</v>
      </c>
      <c r="Z14" s="32">
        <f>+IF(X14&lt;&gt;0,+(Y14/X14)*100,0)</f>
        <v>-100</v>
      </c>
      <c r="AA14" s="33">
        <f>SUM(AA6:AA13)</f>
        <v>75230097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6225229</v>
      </c>
      <c r="D18" s="18"/>
      <c r="E18" s="19">
        <v>12799375</v>
      </c>
      <c r="F18" s="20">
        <v>12230107</v>
      </c>
      <c r="G18" s="24"/>
      <c r="H18" s="24"/>
      <c r="I18" s="24"/>
      <c r="J18" s="20"/>
      <c r="K18" s="24">
        <v>677730</v>
      </c>
      <c r="L18" s="24"/>
      <c r="M18" s="20"/>
      <c r="N18" s="24">
        <v>677730</v>
      </c>
      <c r="O18" s="24"/>
      <c r="P18" s="24">
        <v>1056749</v>
      </c>
      <c r="Q18" s="20">
        <v>161679</v>
      </c>
      <c r="R18" s="24">
        <v>1218428</v>
      </c>
      <c r="S18" s="24"/>
      <c r="T18" s="20"/>
      <c r="U18" s="24"/>
      <c r="V18" s="24"/>
      <c r="W18" s="24">
        <v>1896158</v>
      </c>
      <c r="X18" s="20">
        <v>9172584</v>
      </c>
      <c r="Y18" s="24">
        <v>-7276426</v>
      </c>
      <c r="Z18" s="25">
        <v>-79.327984349884389</v>
      </c>
      <c r="AA18" s="26">
        <v>12230107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6225229</v>
      </c>
      <c r="D26" s="29">
        <f t="shared" ref="D26:Y26" si="1">SUM(D16:D25)</f>
        <v>0</v>
      </c>
      <c r="E26" s="35">
        <f t="shared" si="1"/>
        <v>12799375</v>
      </c>
      <c r="F26" s="36">
        <f t="shared" si="1"/>
        <v>12230107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677730</v>
      </c>
      <c r="L26" s="36">
        <f t="shared" si="1"/>
        <v>0</v>
      </c>
      <c r="M26" s="36">
        <f t="shared" si="1"/>
        <v>0</v>
      </c>
      <c r="N26" s="36">
        <f t="shared" si="1"/>
        <v>677730</v>
      </c>
      <c r="O26" s="36">
        <f t="shared" si="1"/>
        <v>0</v>
      </c>
      <c r="P26" s="36">
        <f t="shared" si="1"/>
        <v>1056749</v>
      </c>
      <c r="Q26" s="36">
        <f t="shared" si="1"/>
        <v>161679</v>
      </c>
      <c r="R26" s="36">
        <f t="shared" si="1"/>
        <v>1218428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1896158</v>
      </c>
      <c r="X26" s="36">
        <f t="shared" si="1"/>
        <v>9172584</v>
      </c>
      <c r="Y26" s="36">
        <f t="shared" si="1"/>
        <v>-7276426</v>
      </c>
      <c r="Z26" s="37">
        <f>+IF(X26&lt;&gt;0,+(Y26/X26)*100,0)</f>
        <v>-79.327984349884389</v>
      </c>
      <c r="AA26" s="38">
        <f>SUM(AA16:AA25)</f>
        <v>12230107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6298845</v>
      </c>
      <c r="D27" s="29">
        <f>+D14+D26</f>
        <v>0</v>
      </c>
      <c r="E27" s="30">
        <f t="shared" si="2"/>
        <v>88145880</v>
      </c>
      <c r="F27" s="31">
        <f t="shared" si="2"/>
        <v>87460204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677730</v>
      </c>
      <c r="L27" s="31">
        <f t="shared" si="2"/>
        <v>0</v>
      </c>
      <c r="M27" s="31">
        <f t="shared" si="2"/>
        <v>0</v>
      </c>
      <c r="N27" s="31">
        <f t="shared" si="2"/>
        <v>677730</v>
      </c>
      <c r="O27" s="31">
        <f t="shared" si="2"/>
        <v>0</v>
      </c>
      <c r="P27" s="31">
        <f t="shared" si="2"/>
        <v>1056749</v>
      </c>
      <c r="Q27" s="31">
        <f t="shared" si="2"/>
        <v>161679</v>
      </c>
      <c r="R27" s="31">
        <f t="shared" si="2"/>
        <v>1218428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1896158</v>
      </c>
      <c r="X27" s="31">
        <f t="shared" si="2"/>
        <v>65595168</v>
      </c>
      <c r="Y27" s="31">
        <f t="shared" si="2"/>
        <v>-63699010</v>
      </c>
      <c r="Z27" s="32">
        <f>+IF(X27&lt;&gt;0,+(Y27/X27)*100,0)</f>
        <v>-97.109302319341566</v>
      </c>
      <c r="AA27" s="33">
        <f>+AA14+AA26</f>
        <v>87460204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-417067</v>
      </c>
      <c r="D33" s="18"/>
      <c r="E33" s="19">
        <v>-28464159</v>
      </c>
      <c r="F33" s="20">
        <v>-28464159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-21348126</v>
      </c>
      <c r="Y33" s="20">
        <v>21348126</v>
      </c>
      <c r="Z33" s="21">
        <v>-100</v>
      </c>
      <c r="AA33" s="22">
        <v>-28464159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-417067</v>
      </c>
      <c r="D38" s="29">
        <f t="shared" ref="D38:Y38" si="3">SUM(D30:D37)</f>
        <v>0</v>
      </c>
      <c r="E38" s="30">
        <f t="shared" si="3"/>
        <v>-28464159</v>
      </c>
      <c r="F38" s="31">
        <f t="shared" si="3"/>
        <v>-28464159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-21348126</v>
      </c>
      <c r="Y38" s="31">
        <f t="shared" si="3"/>
        <v>21348126</v>
      </c>
      <c r="Z38" s="32">
        <f>+IF(X38&lt;&gt;0,+(Y38/X38)*100,0)</f>
        <v>-100</v>
      </c>
      <c r="AA38" s="33">
        <f>SUM(AA30:AA37)</f>
        <v>-28464159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-417067</v>
      </c>
      <c r="D45" s="29">
        <f>+D38+D44</f>
        <v>0</v>
      </c>
      <c r="E45" s="30">
        <f t="shared" si="5"/>
        <v>-28464159</v>
      </c>
      <c r="F45" s="31">
        <f t="shared" si="5"/>
        <v>-28464159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-21348126</v>
      </c>
      <c r="Y45" s="31">
        <f t="shared" si="5"/>
        <v>21348126</v>
      </c>
      <c r="Z45" s="32">
        <f>+IF(X45&lt;&gt;0,+(Y45/X45)*100,0)</f>
        <v>-100</v>
      </c>
      <c r="AA45" s="33">
        <f>+AA38+AA44</f>
        <v>-28464159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6715912</v>
      </c>
      <c r="D46" s="42">
        <f t="shared" si="6"/>
        <v>0</v>
      </c>
      <c r="E46" s="43">
        <f t="shared" si="6"/>
        <v>116610039</v>
      </c>
      <c r="F46" s="44">
        <f t="shared" si="6"/>
        <v>115924363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677730</v>
      </c>
      <c r="L46" s="44">
        <f t="shared" si="6"/>
        <v>0</v>
      </c>
      <c r="M46" s="44">
        <f t="shared" si="6"/>
        <v>0</v>
      </c>
      <c r="N46" s="44">
        <f t="shared" si="6"/>
        <v>677730</v>
      </c>
      <c r="O46" s="44">
        <f t="shared" si="6"/>
        <v>0</v>
      </c>
      <c r="P46" s="44">
        <f t="shared" si="6"/>
        <v>1056749</v>
      </c>
      <c r="Q46" s="44">
        <f t="shared" si="6"/>
        <v>161679</v>
      </c>
      <c r="R46" s="44">
        <f t="shared" si="6"/>
        <v>1218428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1896158</v>
      </c>
      <c r="X46" s="44">
        <f t="shared" si="6"/>
        <v>86943294</v>
      </c>
      <c r="Y46" s="44">
        <f t="shared" si="6"/>
        <v>-85047136</v>
      </c>
      <c r="Z46" s="45">
        <f>+IF(X46&lt;&gt;0,+(Y46/X46)*100,0)</f>
        <v>-97.819086541625623</v>
      </c>
      <c r="AA46" s="46">
        <f>+AA27-AA45</f>
        <v>115924363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-162455644</v>
      </c>
      <c r="D6" s="18"/>
      <c r="E6" s="19">
        <v>-47508</v>
      </c>
      <c r="F6" s="20">
        <v>4922500</v>
      </c>
      <c r="G6" s="20"/>
      <c r="H6" s="20">
        <v>-162947652</v>
      </c>
      <c r="I6" s="20">
        <v>213887</v>
      </c>
      <c r="J6" s="20">
        <v>-162733765</v>
      </c>
      <c r="K6" s="20"/>
      <c r="L6" s="20">
        <v>-242306</v>
      </c>
      <c r="M6" s="20"/>
      <c r="N6" s="20">
        <v>-242306</v>
      </c>
      <c r="O6" s="20"/>
      <c r="P6" s="20">
        <v>-168936</v>
      </c>
      <c r="Q6" s="20"/>
      <c r="R6" s="20">
        <v>-168936</v>
      </c>
      <c r="S6" s="20"/>
      <c r="T6" s="20"/>
      <c r="U6" s="20"/>
      <c r="V6" s="20"/>
      <c r="W6" s="20">
        <v>-163145007</v>
      </c>
      <c r="X6" s="20">
        <v>2804374</v>
      </c>
      <c r="Y6" s="20">
        <v>-165949381</v>
      </c>
      <c r="Z6" s="21">
        <v>-5917.5195961736918</v>
      </c>
      <c r="AA6" s="22">
        <v>4922500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339067710</v>
      </c>
      <c r="D8" s="18"/>
      <c r="E8" s="19">
        <v>15893520</v>
      </c>
      <c r="F8" s="20">
        <v>15893520</v>
      </c>
      <c r="G8" s="20"/>
      <c r="H8" s="20">
        <v>346240162</v>
      </c>
      <c r="I8" s="20">
        <v>-1686586</v>
      </c>
      <c r="J8" s="20">
        <v>344553576</v>
      </c>
      <c r="K8" s="20"/>
      <c r="L8" s="20">
        <v>2627520</v>
      </c>
      <c r="M8" s="20"/>
      <c r="N8" s="20">
        <v>2627520</v>
      </c>
      <c r="O8" s="20"/>
      <c r="P8" s="20">
        <v>4139434</v>
      </c>
      <c r="Q8" s="20"/>
      <c r="R8" s="20">
        <v>4139434</v>
      </c>
      <c r="S8" s="20"/>
      <c r="T8" s="20"/>
      <c r="U8" s="20"/>
      <c r="V8" s="20"/>
      <c r="W8" s="20">
        <v>351320530</v>
      </c>
      <c r="X8" s="20">
        <v>11920140</v>
      </c>
      <c r="Y8" s="20">
        <v>339400390</v>
      </c>
      <c r="Z8" s="21">
        <v>2847.2852667837797</v>
      </c>
      <c r="AA8" s="22">
        <v>15893520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1648986</v>
      </c>
      <c r="D11" s="18"/>
      <c r="E11" s="19"/>
      <c r="F11" s="20"/>
      <c r="G11" s="20"/>
      <c r="H11" s="20">
        <v>1648986</v>
      </c>
      <c r="I11" s="20"/>
      <c r="J11" s="20">
        <v>1648986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1648986</v>
      </c>
      <c r="X11" s="20"/>
      <c r="Y11" s="20">
        <v>1648986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27076782</v>
      </c>
      <c r="D12" s="18"/>
      <c r="E12" s="19"/>
      <c r="F12" s="20"/>
      <c r="G12" s="24"/>
      <c r="H12" s="24">
        <v>27082404</v>
      </c>
      <c r="I12" s="24"/>
      <c r="J12" s="20">
        <v>27082404</v>
      </c>
      <c r="K12" s="24"/>
      <c r="L12" s="24">
        <v>7652</v>
      </c>
      <c r="M12" s="20"/>
      <c r="N12" s="24">
        <v>7652</v>
      </c>
      <c r="O12" s="24"/>
      <c r="P12" s="24">
        <v>5923</v>
      </c>
      <c r="Q12" s="20"/>
      <c r="R12" s="24">
        <v>5923</v>
      </c>
      <c r="S12" s="24"/>
      <c r="T12" s="20"/>
      <c r="U12" s="24"/>
      <c r="V12" s="24"/>
      <c r="W12" s="24">
        <v>27095979</v>
      </c>
      <c r="X12" s="20"/>
      <c r="Y12" s="24">
        <v>27095979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-14048955</v>
      </c>
      <c r="D13" s="18"/>
      <c r="E13" s="19"/>
      <c r="F13" s="20"/>
      <c r="G13" s="20"/>
      <c r="H13" s="20">
        <v>-14048955</v>
      </c>
      <c r="I13" s="20"/>
      <c r="J13" s="20">
        <v>-14048955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-14048955</v>
      </c>
      <c r="X13" s="20"/>
      <c r="Y13" s="20">
        <v>-14048955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191288879</v>
      </c>
      <c r="D14" s="29">
        <f>SUM(D6:D13)</f>
        <v>0</v>
      </c>
      <c r="E14" s="30">
        <f t="shared" si="0"/>
        <v>15846012</v>
      </c>
      <c r="F14" s="31">
        <f t="shared" si="0"/>
        <v>20816020</v>
      </c>
      <c r="G14" s="31">
        <f t="shared" si="0"/>
        <v>0</v>
      </c>
      <c r="H14" s="31">
        <f t="shared" si="0"/>
        <v>197974945</v>
      </c>
      <c r="I14" s="31">
        <f t="shared" si="0"/>
        <v>-1472699</v>
      </c>
      <c r="J14" s="31">
        <f t="shared" si="0"/>
        <v>196502246</v>
      </c>
      <c r="K14" s="31">
        <f t="shared" si="0"/>
        <v>0</v>
      </c>
      <c r="L14" s="31">
        <f t="shared" si="0"/>
        <v>2392866</v>
      </c>
      <c r="M14" s="31">
        <f t="shared" si="0"/>
        <v>0</v>
      </c>
      <c r="N14" s="31">
        <f t="shared" si="0"/>
        <v>2392866</v>
      </c>
      <c r="O14" s="31">
        <f t="shared" si="0"/>
        <v>0</v>
      </c>
      <c r="P14" s="31">
        <f t="shared" si="0"/>
        <v>3976421</v>
      </c>
      <c r="Q14" s="31">
        <f t="shared" si="0"/>
        <v>0</v>
      </c>
      <c r="R14" s="31">
        <f t="shared" si="0"/>
        <v>3976421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202871533</v>
      </c>
      <c r="X14" s="31">
        <f t="shared" si="0"/>
        <v>14724514</v>
      </c>
      <c r="Y14" s="31">
        <f t="shared" si="0"/>
        <v>188147019</v>
      </c>
      <c r="Z14" s="32">
        <f>+IF(X14&lt;&gt;0,+(Y14/X14)*100,0)</f>
        <v>1277.7808422064049</v>
      </c>
      <c r="AA14" s="33">
        <f>SUM(AA6:AA13)</f>
        <v>20816020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254655988</v>
      </c>
      <c r="D18" s="18"/>
      <c r="E18" s="19">
        <v>5250012</v>
      </c>
      <c r="F18" s="20">
        <v>250008</v>
      </c>
      <c r="G18" s="24"/>
      <c r="H18" s="24">
        <v>254655988</v>
      </c>
      <c r="I18" s="24"/>
      <c r="J18" s="20">
        <v>254655988</v>
      </c>
      <c r="K18" s="24"/>
      <c r="L18" s="24"/>
      <c r="M18" s="20"/>
      <c r="N18" s="24"/>
      <c r="O18" s="24"/>
      <c r="P18" s="24">
        <v>39487</v>
      </c>
      <c r="Q18" s="20"/>
      <c r="R18" s="24">
        <v>39487</v>
      </c>
      <c r="S18" s="24"/>
      <c r="T18" s="20"/>
      <c r="U18" s="24"/>
      <c r="V18" s="24"/>
      <c r="W18" s="24">
        <v>254695475</v>
      </c>
      <c r="X18" s="20">
        <v>1080363</v>
      </c>
      <c r="Y18" s="24">
        <v>253615112</v>
      </c>
      <c r="Z18" s="25">
        <v>23474.990535588502</v>
      </c>
      <c r="AA18" s="26">
        <v>250008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254655988</v>
      </c>
      <c r="D26" s="29">
        <f t="shared" ref="D26:Y26" si="1">SUM(D16:D25)</f>
        <v>0</v>
      </c>
      <c r="E26" s="35">
        <f t="shared" si="1"/>
        <v>5250012</v>
      </c>
      <c r="F26" s="36">
        <f t="shared" si="1"/>
        <v>250008</v>
      </c>
      <c r="G26" s="36">
        <f t="shared" si="1"/>
        <v>0</v>
      </c>
      <c r="H26" s="36">
        <f t="shared" si="1"/>
        <v>254655988</v>
      </c>
      <c r="I26" s="36">
        <f t="shared" si="1"/>
        <v>0</v>
      </c>
      <c r="J26" s="36">
        <f t="shared" si="1"/>
        <v>254655988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39487</v>
      </c>
      <c r="Q26" s="36">
        <f t="shared" si="1"/>
        <v>0</v>
      </c>
      <c r="R26" s="36">
        <f t="shared" si="1"/>
        <v>39487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254695475</v>
      </c>
      <c r="X26" s="36">
        <f t="shared" si="1"/>
        <v>1080363</v>
      </c>
      <c r="Y26" s="36">
        <f t="shared" si="1"/>
        <v>253615112</v>
      </c>
      <c r="Z26" s="37">
        <f>+IF(X26&lt;&gt;0,+(Y26/X26)*100,0)</f>
        <v>23474.990535588502</v>
      </c>
      <c r="AA26" s="38">
        <f>SUM(AA16:AA25)</f>
        <v>250008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445944867</v>
      </c>
      <c r="D27" s="29">
        <f>+D14+D26</f>
        <v>0</v>
      </c>
      <c r="E27" s="30">
        <f t="shared" si="2"/>
        <v>21096024</v>
      </c>
      <c r="F27" s="31">
        <f t="shared" si="2"/>
        <v>21066028</v>
      </c>
      <c r="G27" s="31">
        <f t="shared" si="2"/>
        <v>0</v>
      </c>
      <c r="H27" s="31">
        <f t="shared" si="2"/>
        <v>452630933</v>
      </c>
      <c r="I27" s="31">
        <f t="shared" si="2"/>
        <v>-1472699</v>
      </c>
      <c r="J27" s="31">
        <f t="shared" si="2"/>
        <v>451158234</v>
      </c>
      <c r="K27" s="31">
        <f t="shared" si="2"/>
        <v>0</v>
      </c>
      <c r="L27" s="31">
        <f t="shared" si="2"/>
        <v>2392866</v>
      </c>
      <c r="M27" s="31">
        <f t="shared" si="2"/>
        <v>0</v>
      </c>
      <c r="N27" s="31">
        <f t="shared" si="2"/>
        <v>2392866</v>
      </c>
      <c r="O27" s="31">
        <f t="shared" si="2"/>
        <v>0</v>
      </c>
      <c r="P27" s="31">
        <f t="shared" si="2"/>
        <v>4015908</v>
      </c>
      <c r="Q27" s="31">
        <f t="shared" si="2"/>
        <v>0</v>
      </c>
      <c r="R27" s="31">
        <f t="shared" si="2"/>
        <v>4015908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457567008</v>
      </c>
      <c r="X27" s="31">
        <f t="shared" si="2"/>
        <v>15804877</v>
      </c>
      <c r="Y27" s="31">
        <f t="shared" si="2"/>
        <v>441762131</v>
      </c>
      <c r="Z27" s="32">
        <f>+IF(X27&lt;&gt;0,+(Y27/X27)*100,0)</f>
        <v>2795.1000884094196</v>
      </c>
      <c r="AA27" s="33">
        <f>+AA14+AA26</f>
        <v>21066028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</v>
      </c>
      <c r="D32" s="18"/>
      <c r="E32" s="19"/>
      <c r="F32" s="20"/>
      <c r="G32" s="20"/>
      <c r="H32" s="20">
        <v>-15</v>
      </c>
      <c r="I32" s="20"/>
      <c r="J32" s="20">
        <v>-15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</v>
      </c>
      <c r="X32" s="20"/>
      <c r="Y32" s="20">
        <v>-15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89530626</v>
      </c>
      <c r="D33" s="18"/>
      <c r="E33" s="19">
        <v>-7450008</v>
      </c>
      <c r="F33" s="20">
        <v>-6879598</v>
      </c>
      <c r="G33" s="20"/>
      <c r="H33" s="20">
        <v>91718781</v>
      </c>
      <c r="I33" s="20">
        <v>-214735</v>
      </c>
      <c r="J33" s="20">
        <v>91504046</v>
      </c>
      <c r="K33" s="20"/>
      <c r="L33" s="20">
        <v>334611</v>
      </c>
      <c r="M33" s="20"/>
      <c r="N33" s="20">
        <v>334611</v>
      </c>
      <c r="O33" s="20"/>
      <c r="P33" s="20">
        <v>795602</v>
      </c>
      <c r="Q33" s="20"/>
      <c r="R33" s="20">
        <v>795602</v>
      </c>
      <c r="S33" s="20"/>
      <c r="T33" s="20"/>
      <c r="U33" s="20"/>
      <c r="V33" s="20"/>
      <c r="W33" s="20">
        <v>92634259</v>
      </c>
      <c r="X33" s="20">
        <v>-5261557</v>
      </c>
      <c r="Y33" s="20">
        <v>97895816</v>
      </c>
      <c r="Z33" s="21">
        <v>-1860.5864385770221</v>
      </c>
      <c r="AA33" s="22">
        <v>-6879598</v>
      </c>
    </row>
    <row r="34" spans="1:27" x14ac:dyDescent="0.25">
      <c r="A34" s="23" t="s">
        <v>62</v>
      </c>
      <c r="B34" s="17" t="s">
        <v>33</v>
      </c>
      <c r="C34" s="18">
        <v>-22834613</v>
      </c>
      <c r="D34" s="18"/>
      <c r="E34" s="19"/>
      <c r="F34" s="20"/>
      <c r="G34" s="20"/>
      <c r="H34" s="20">
        <v>-22834613</v>
      </c>
      <c r="I34" s="20"/>
      <c r="J34" s="20">
        <v>-22834613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-22834613</v>
      </c>
      <c r="X34" s="20"/>
      <c r="Y34" s="20">
        <v>-22834613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3293940</v>
      </c>
      <c r="D36" s="18"/>
      <c r="E36" s="19"/>
      <c r="F36" s="20"/>
      <c r="G36" s="20"/>
      <c r="H36" s="20">
        <v>3312758</v>
      </c>
      <c r="I36" s="20">
        <v>21871</v>
      </c>
      <c r="J36" s="20">
        <v>3334629</v>
      </c>
      <c r="K36" s="20"/>
      <c r="L36" s="20">
        <v>32867</v>
      </c>
      <c r="M36" s="20"/>
      <c r="N36" s="20">
        <v>32867</v>
      </c>
      <c r="O36" s="20"/>
      <c r="P36" s="20">
        <v>12769</v>
      </c>
      <c r="Q36" s="20"/>
      <c r="R36" s="20">
        <v>12769</v>
      </c>
      <c r="S36" s="20"/>
      <c r="T36" s="20"/>
      <c r="U36" s="20"/>
      <c r="V36" s="20"/>
      <c r="W36" s="20">
        <v>3380265</v>
      </c>
      <c r="X36" s="20"/>
      <c r="Y36" s="20">
        <v>3380265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69989938</v>
      </c>
      <c r="D38" s="29">
        <f t="shared" ref="D38:Y38" si="3">SUM(D30:D37)</f>
        <v>0</v>
      </c>
      <c r="E38" s="30">
        <f t="shared" si="3"/>
        <v>-7450008</v>
      </c>
      <c r="F38" s="31">
        <f t="shared" si="3"/>
        <v>-6879598</v>
      </c>
      <c r="G38" s="31">
        <f t="shared" si="3"/>
        <v>0</v>
      </c>
      <c r="H38" s="31">
        <f t="shared" si="3"/>
        <v>72196911</v>
      </c>
      <c r="I38" s="31">
        <f t="shared" si="3"/>
        <v>-192864</v>
      </c>
      <c r="J38" s="31">
        <f t="shared" si="3"/>
        <v>72004047</v>
      </c>
      <c r="K38" s="31">
        <f t="shared" si="3"/>
        <v>0</v>
      </c>
      <c r="L38" s="31">
        <f t="shared" si="3"/>
        <v>367478</v>
      </c>
      <c r="M38" s="31">
        <f t="shared" si="3"/>
        <v>0</v>
      </c>
      <c r="N38" s="31">
        <f t="shared" si="3"/>
        <v>367478</v>
      </c>
      <c r="O38" s="31">
        <f t="shared" si="3"/>
        <v>0</v>
      </c>
      <c r="P38" s="31">
        <f t="shared" si="3"/>
        <v>808371</v>
      </c>
      <c r="Q38" s="31">
        <f t="shared" si="3"/>
        <v>0</v>
      </c>
      <c r="R38" s="31">
        <f t="shared" si="3"/>
        <v>808371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73179896</v>
      </c>
      <c r="X38" s="31">
        <f t="shared" si="3"/>
        <v>-5261557</v>
      </c>
      <c r="Y38" s="31">
        <f t="shared" si="3"/>
        <v>78441453</v>
      </c>
      <c r="Z38" s="32">
        <f>+IF(X38&lt;&gt;0,+(Y38/X38)*100,0)</f>
        <v>-1490.8410761301266</v>
      </c>
      <c r="AA38" s="33">
        <f>SUM(AA30:AA37)</f>
        <v>-6879598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69989938</v>
      </c>
      <c r="D45" s="29">
        <f>+D38+D44</f>
        <v>0</v>
      </c>
      <c r="E45" s="30">
        <f t="shared" si="5"/>
        <v>-7450008</v>
      </c>
      <c r="F45" s="31">
        <f t="shared" si="5"/>
        <v>-6879598</v>
      </c>
      <c r="G45" s="31">
        <f t="shared" si="5"/>
        <v>0</v>
      </c>
      <c r="H45" s="31">
        <f t="shared" si="5"/>
        <v>72196911</v>
      </c>
      <c r="I45" s="31">
        <f t="shared" si="5"/>
        <v>-192864</v>
      </c>
      <c r="J45" s="31">
        <f t="shared" si="5"/>
        <v>72004047</v>
      </c>
      <c r="K45" s="31">
        <f t="shared" si="5"/>
        <v>0</v>
      </c>
      <c r="L45" s="31">
        <f t="shared" si="5"/>
        <v>367478</v>
      </c>
      <c r="M45" s="31">
        <f t="shared" si="5"/>
        <v>0</v>
      </c>
      <c r="N45" s="31">
        <f t="shared" si="5"/>
        <v>367478</v>
      </c>
      <c r="O45" s="31">
        <f t="shared" si="5"/>
        <v>0</v>
      </c>
      <c r="P45" s="31">
        <f t="shared" si="5"/>
        <v>808371</v>
      </c>
      <c r="Q45" s="31">
        <f t="shared" si="5"/>
        <v>0</v>
      </c>
      <c r="R45" s="31">
        <f t="shared" si="5"/>
        <v>808371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73179896</v>
      </c>
      <c r="X45" s="31">
        <f t="shared" si="5"/>
        <v>-5261557</v>
      </c>
      <c r="Y45" s="31">
        <f t="shared" si="5"/>
        <v>78441453</v>
      </c>
      <c r="Z45" s="32">
        <f>+IF(X45&lt;&gt;0,+(Y45/X45)*100,0)</f>
        <v>-1490.8410761301266</v>
      </c>
      <c r="AA45" s="33">
        <f>+AA38+AA44</f>
        <v>-6879598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375954929</v>
      </c>
      <c r="D46" s="42">
        <f t="shared" si="6"/>
        <v>0</v>
      </c>
      <c r="E46" s="43">
        <f t="shared" si="6"/>
        <v>28546032</v>
      </c>
      <c r="F46" s="44">
        <f t="shared" si="6"/>
        <v>27945626</v>
      </c>
      <c r="G46" s="44">
        <f t="shared" si="6"/>
        <v>0</v>
      </c>
      <c r="H46" s="44">
        <f t="shared" si="6"/>
        <v>380434022</v>
      </c>
      <c r="I46" s="44">
        <f t="shared" si="6"/>
        <v>-1279835</v>
      </c>
      <c r="J46" s="44">
        <f t="shared" si="6"/>
        <v>379154187</v>
      </c>
      <c r="K46" s="44">
        <f t="shared" si="6"/>
        <v>0</v>
      </c>
      <c r="L46" s="44">
        <f t="shared" si="6"/>
        <v>2025388</v>
      </c>
      <c r="M46" s="44">
        <f t="shared" si="6"/>
        <v>0</v>
      </c>
      <c r="N46" s="44">
        <f t="shared" si="6"/>
        <v>2025388</v>
      </c>
      <c r="O46" s="44">
        <f t="shared" si="6"/>
        <v>0</v>
      </c>
      <c r="P46" s="44">
        <f t="shared" si="6"/>
        <v>3207537</v>
      </c>
      <c r="Q46" s="44">
        <f t="shared" si="6"/>
        <v>0</v>
      </c>
      <c r="R46" s="44">
        <f t="shared" si="6"/>
        <v>3207537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384387112</v>
      </c>
      <c r="X46" s="44">
        <f t="shared" si="6"/>
        <v>21066434</v>
      </c>
      <c r="Y46" s="44">
        <f t="shared" si="6"/>
        <v>363320678</v>
      </c>
      <c r="Z46" s="45">
        <f>+IF(X46&lt;&gt;0,+(Y46/X46)*100,0)</f>
        <v>1724.6425189949093</v>
      </c>
      <c r="AA46" s="46">
        <f>+AA27-AA45</f>
        <v>27945626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83365460</v>
      </c>
      <c r="D48" s="18"/>
      <c r="E48" s="19">
        <v>28546032</v>
      </c>
      <c r="F48" s="20">
        <v>27945626</v>
      </c>
      <c r="G48" s="20"/>
      <c r="H48" s="20">
        <v>82073135</v>
      </c>
      <c r="I48" s="20"/>
      <c r="J48" s="20">
        <v>82073135</v>
      </c>
      <c r="K48" s="20"/>
      <c r="L48" s="20">
        <v>747956</v>
      </c>
      <c r="M48" s="20"/>
      <c r="N48" s="20">
        <v>747956</v>
      </c>
      <c r="O48" s="20"/>
      <c r="P48" s="20">
        <v>1905807</v>
      </c>
      <c r="Q48" s="20"/>
      <c r="R48" s="20">
        <v>1905807</v>
      </c>
      <c r="S48" s="20"/>
      <c r="T48" s="20"/>
      <c r="U48" s="20"/>
      <c r="V48" s="20"/>
      <c r="W48" s="20">
        <v>84726898</v>
      </c>
      <c r="X48" s="20">
        <v>21066434</v>
      </c>
      <c r="Y48" s="20">
        <v>63660464</v>
      </c>
      <c r="Z48" s="47">
        <v>302.18908430349438</v>
      </c>
      <c r="AA48" s="22">
        <v>27945626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83365460</v>
      </c>
      <c r="D51" s="50">
        <f t="shared" ref="D51:Y51" si="7">SUM(D48:D50)</f>
        <v>0</v>
      </c>
      <c r="E51" s="51">
        <f t="shared" si="7"/>
        <v>28546032</v>
      </c>
      <c r="F51" s="52">
        <f t="shared" si="7"/>
        <v>27945626</v>
      </c>
      <c r="G51" s="52">
        <f t="shared" si="7"/>
        <v>0</v>
      </c>
      <c r="H51" s="52">
        <f t="shared" si="7"/>
        <v>82073135</v>
      </c>
      <c r="I51" s="52">
        <f t="shared" si="7"/>
        <v>0</v>
      </c>
      <c r="J51" s="52">
        <f t="shared" si="7"/>
        <v>82073135</v>
      </c>
      <c r="K51" s="52">
        <f t="shared" si="7"/>
        <v>0</v>
      </c>
      <c r="L51" s="52">
        <f t="shared" si="7"/>
        <v>747956</v>
      </c>
      <c r="M51" s="52">
        <f t="shared" si="7"/>
        <v>0</v>
      </c>
      <c r="N51" s="52">
        <f t="shared" si="7"/>
        <v>747956</v>
      </c>
      <c r="O51" s="52">
        <f t="shared" si="7"/>
        <v>0</v>
      </c>
      <c r="P51" s="52">
        <f t="shared" si="7"/>
        <v>1905807</v>
      </c>
      <c r="Q51" s="52">
        <f t="shared" si="7"/>
        <v>0</v>
      </c>
      <c r="R51" s="52">
        <f t="shared" si="7"/>
        <v>1905807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84726898</v>
      </c>
      <c r="X51" s="52">
        <f t="shared" si="7"/>
        <v>21066434</v>
      </c>
      <c r="Y51" s="52">
        <f t="shared" si="7"/>
        <v>63660464</v>
      </c>
      <c r="Z51" s="53">
        <f>+IF(X51&lt;&gt;0,+(Y51/X51)*100,0)</f>
        <v>302.18908430349438</v>
      </c>
      <c r="AA51" s="54">
        <f>SUM(AA48:AA50)</f>
        <v>27945626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-3254078</v>
      </c>
      <c r="D18" s="18"/>
      <c r="E18" s="19"/>
      <c r="F18" s="20"/>
      <c r="G18" s="24"/>
      <c r="H18" s="24"/>
      <c r="I18" s="24">
        <v>3254078</v>
      </c>
      <c r="J18" s="20">
        <v>3254078</v>
      </c>
      <c r="K18" s="24">
        <v>-3254078</v>
      </c>
      <c r="L18" s="24"/>
      <c r="M18" s="20"/>
      <c r="N18" s="24">
        <v>-3254078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-3254078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3254078</v>
      </c>
      <c r="J26" s="36">
        <f t="shared" si="1"/>
        <v>3254078</v>
      </c>
      <c r="K26" s="36">
        <f t="shared" si="1"/>
        <v>-3254078</v>
      </c>
      <c r="L26" s="36">
        <f t="shared" si="1"/>
        <v>0</v>
      </c>
      <c r="M26" s="36">
        <f t="shared" si="1"/>
        <v>0</v>
      </c>
      <c r="N26" s="36">
        <f t="shared" si="1"/>
        <v>-3254078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-3254078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3254078</v>
      </c>
      <c r="J27" s="31">
        <f t="shared" si="2"/>
        <v>3254078</v>
      </c>
      <c r="K27" s="31">
        <f t="shared" si="2"/>
        <v>-3254078</v>
      </c>
      <c r="L27" s="31">
        <f t="shared" si="2"/>
        <v>0</v>
      </c>
      <c r="M27" s="31">
        <f t="shared" si="2"/>
        <v>0</v>
      </c>
      <c r="N27" s="31">
        <f t="shared" si="2"/>
        <v>-3254078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-3254078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3254078</v>
      </c>
      <c r="J46" s="44">
        <f t="shared" si="6"/>
        <v>3254078</v>
      </c>
      <c r="K46" s="44">
        <f t="shared" si="6"/>
        <v>-3254078</v>
      </c>
      <c r="L46" s="44">
        <f t="shared" si="6"/>
        <v>0</v>
      </c>
      <c r="M46" s="44">
        <f t="shared" si="6"/>
        <v>0</v>
      </c>
      <c r="N46" s="44">
        <f t="shared" si="6"/>
        <v>-3254078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3337164</v>
      </c>
      <c r="F6" s="20">
        <v>11438005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8578494</v>
      </c>
      <c r="Y6" s="20">
        <v>-8578494</v>
      </c>
      <c r="Z6" s="21">
        <v>-100</v>
      </c>
      <c r="AA6" s="22">
        <v>11438005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19099550</v>
      </c>
      <c r="F8" s="20">
        <v>19099550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14324679</v>
      </c>
      <c r="Y8" s="20">
        <v>-14324679</v>
      </c>
      <c r="Z8" s="21">
        <v>-100</v>
      </c>
      <c r="AA8" s="22">
        <v>19099550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974107</v>
      </c>
      <c r="D11" s="18"/>
      <c r="E11" s="19">
        <v>-33527644</v>
      </c>
      <c r="F11" s="20">
        <v>-28254752</v>
      </c>
      <c r="G11" s="20">
        <v>1143262</v>
      </c>
      <c r="H11" s="20">
        <v>147655</v>
      </c>
      <c r="I11" s="20">
        <v>-931356</v>
      </c>
      <c r="J11" s="20">
        <v>359561</v>
      </c>
      <c r="K11" s="20">
        <v>84048</v>
      </c>
      <c r="L11" s="20">
        <v>2876269</v>
      </c>
      <c r="M11" s="20">
        <v>719394</v>
      </c>
      <c r="N11" s="20">
        <v>3679711</v>
      </c>
      <c r="O11" s="20">
        <v>5137</v>
      </c>
      <c r="P11" s="20">
        <v>77300</v>
      </c>
      <c r="Q11" s="20">
        <v>22218</v>
      </c>
      <c r="R11" s="20">
        <v>104655</v>
      </c>
      <c r="S11" s="20"/>
      <c r="T11" s="20"/>
      <c r="U11" s="20"/>
      <c r="V11" s="20"/>
      <c r="W11" s="20">
        <v>4143927</v>
      </c>
      <c r="X11" s="20">
        <v>-21191067</v>
      </c>
      <c r="Y11" s="20">
        <v>25334994</v>
      </c>
      <c r="Z11" s="21">
        <v>-119.55506534899824</v>
      </c>
      <c r="AA11" s="22">
        <v>-28254752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1588539</v>
      </c>
      <c r="F12" s="20">
        <v>2473539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1855152</v>
      </c>
      <c r="Y12" s="24">
        <v>-1855152</v>
      </c>
      <c r="Z12" s="25">
        <v>-100</v>
      </c>
      <c r="AA12" s="26">
        <v>2473539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974107</v>
      </c>
      <c r="D14" s="29">
        <f>SUM(D6:D13)</f>
        <v>0</v>
      </c>
      <c r="E14" s="30">
        <f t="shared" si="0"/>
        <v>-9502391</v>
      </c>
      <c r="F14" s="31">
        <f t="shared" si="0"/>
        <v>4756342</v>
      </c>
      <c r="G14" s="31">
        <f t="shared" si="0"/>
        <v>1143262</v>
      </c>
      <c r="H14" s="31">
        <f t="shared" si="0"/>
        <v>147655</v>
      </c>
      <c r="I14" s="31">
        <f t="shared" si="0"/>
        <v>-931356</v>
      </c>
      <c r="J14" s="31">
        <f t="shared" si="0"/>
        <v>359561</v>
      </c>
      <c r="K14" s="31">
        <f t="shared" si="0"/>
        <v>84048</v>
      </c>
      <c r="L14" s="31">
        <f t="shared" si="0"/>
        <v>2876269</v>
      </c>
      <c r="M14" s="31">
        <f t="shared" si="0"/>
        <v>719394</v>
      </c>
      <c r="N14" s="31">
        <f t="shared" si="0"/>
        <v>3679711</v>
      </c>
      <c r="O14" s="31">
        <f t="shared" si="0"/>
        <v>5137</v>
      </c>
      <c r="P14" s="31">
        <f t="shared" si="0"/>
        <v>77300</v>
      </c>
      <c r="Q14" s="31">
        <f t="shared" si="0"/>
        <v>22218</v>
      </c>
      <c r="R14" s="31">
        <f t="shared" si="0"/>
        <v>104655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4143927</v>
      </c>
      <c r="X14" s="31">
        <f t="shared" si="0"/>
        <v>3567258</v>
      </c>
      <c r="Y14" s="31">
        <f t="shared" si="0"/>
        <v>576669</v>
      </c>
      <c r="Z14" s="32">
        <f>+IF(X14&lt;&gt;0,+(Y14/X14)*100,0)</f>
        <v>16.16560955221069</v>
      </c>
      <c r="AA14" s="33">
        <f>SUM(AA6:AA13)</f>
        <v>4756342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7980569</v>
      </c>
      <c r="D18" s="18"/>
      <c r="E18" s="19">
        <v>31752769</v>
      </c>
      <c r="F18" s="20">
        <v>17216928</v>
      </c>
      <c r="G18" s="24"/>
      <c r="H18" s="24">
        <v>851428</v>
      </c>
      <c r="I18" s="24">
        <v>-7181429</v>
      </c>
      <c r="J18" s="20">
        <v>-6330001</v>
      </c>
      <c r="K18" s="24"/>
      <c r="L18" s="24">
        <v>944981</v>
      </c>
      <c r="M18" s="20"/>
      <c r="N18" s="24">
        <v>944981</v>
      </c>
      <c r="O18" s="24"/>
      <c r="P18" s="24">
        <v>2081242</v>
      </c>
      <c r="Q18" s="20"/>
      <c r="R18" s="24">
        <v>2081242</v>
      </c>
      <c r="S18" s="24"/>
      <c r="T18" s="20"/>
      <c r="U18" s="24"/>
      <c r="V18" s="24"/>
      <c r="W18" s="24">
        <v>-3303778</v>
      </c>
      <c r="X18" s="20">
        <v>12912696</v>
      </c>
      <c r="Y18" s="24">
        <v>-16216474</v>
      </c>
      <c r="Z18" s="25">
        <v>-125.58550127719261</v>
      </c>
      <c r="AA18" s="26">
        <v>17216928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7980569</v>
      </c>
      <c r="D26" s="29">
        <f t="shared" ref="D26:Y26" si="1">SUM(D16:D25)</f>
        <v>0</v>
      </c>
      <c r="E26" s="35">
        <f t="shared" si="1"/>
        <v>31752769</v>
      </c>
      <c r="F26" s="36">
        <f t="shared" si="1"/>
        <v>17216928</v>
      </c>
      <c r="G26" s="36">
        <f t="shared" si="1"/>
        <v>0</v>
      </c>
      <c r="H26" s="36">
        <f t="shared" si="1"/>
        <v>851428</v>
      </c>
      <c r="I26" s="36">
        <f t="shared" si="1"/>
        <v>-7181429</v>
      </c>
      <c r="J26" s="36">
        <f t="shared" si="1"/>
        <v>-6330001</v>
      </c>
      <c r="K26" s="36">
        <f t="shared" si="1"/>
        <v>0</v>
      </c>
      <c r="L26" s="36">
        <f t="shared" si="1"/>
        <v>944981</v>
      </c>
      <c r="M26" s="36">
        <f t="shared" si="1"/>
        <v>0</v>
      </c>
      <c r="N26" s="36">
        <f t="shared" si="1"/>
        <v>944981</v>
      </c>
      <c r="O26" s="36">
        <f t="shared" si="1"/>
        <v>0</v>
      </c>
      <c r="P26" s="36">
        <f t="shared" si="1"/>
        <v>2081242</v>
      </c>
      <c r="Q26" s="36">
        <f t="shared" si="1"/>
        <v>0</v>
      </c>
      <c r="R26" s="36">
        <f t="shared" si="1"/>
        <v>2081242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-3303778</v>
      </c>
      <c r="X26" s="36">
        <f t="shared" si="1"/>
        <v>12912696</v>
      </c>
      <c r="Y26" s="36">
        <f t="shared" si="1"/>
        <v>-16216474</v>
      </c>
      <c r="Z26" s="37">
        <f>+IF(X26&lt;&gt;0,+(Y26/X26)*100,0)</f>
        <v>-125.58550127719261</v>
      </c>
      <c r="AA26" s="38">
        <f>SUM(AA16:AA25)</f>
        <v>17216928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8954676</v>
      </c>
      <c r="D27" s="29">
        <f>+D14+D26</f>
        <v>0</v>
      </c>
      <c r="E27" s="30">
        <f t="shared" si="2"/>
        <v>22250378</v>
      </c>
      <c r="F27" s="31">
        <f t="shared" si="2"/>
        <v>21973270</v>
      </c>
      <c r="G27" s="31">
        <f t="shared" si="2"/>
        <v>1143262</v>
      </c>
      <c r="H27" s="31">
        <f t="shared" si="2"/>
        <v>999083</v>
      </c>
      <c r="I27" s="31">
        <f t="shared" si="2"/>
        <v>-8112785</v>
      </c>
      <c r="J27" s="31">
        <f t="shared" si="2"/>
        <v>-5970440</v>
      </c>
      <c r="K27" s="31">
        <f t="shared" si="2"/>
        <v>84048</v>
      </c>
      <c r="L27" s="31">
        <f t="shared" si="2"/>
        <v>3821250</v>
      </c>
      <c r="M27" s="31">
        <f t="shared" si="2"/>
        <v>719394</v>
      </c>
      <c r="N27" s="31">
        <f t="shared" si="2"/>
        <v>4624692</v>
      </c>
      <c r="O27" s="31">
        <f t="shared" si="2"/>
        <v>5137</v>
      </c>
      <c r="P27" s="31">
        <f t="shared" si="2"/>
        <v>2158542</v>
      </c>
      <c r="Q27" s="31">
        <f t="shared" si="2"/>
        <v>22218</v>
      </c>
      <c r="R27" s="31">
        <f t="shared" si="2"/>
        <v>2185897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840149</v>
      </c>
      <c r="X27" s="31">
        <f t="shared" si="2"/>
        <v>16479954</v>
      </c>
      <c r="Y27" s="31">
        <f t="shared" si="2"/>
        <v>-15639805</v>
      </c>
      <c r="Z27" s="32">
        <f>+IF(X27&lt;&gt;0,+(Y27/X27)*100,0)</f>
        <v>-94.901994265275263</v>
      </c>
      <c r="AA27" s="33">
        <f>+AA14+AA26</f>
        <v>21973270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21224000</v>
      </c>
      <c r="D34" s="18"/>
      <c r="E34" s="19"/>
      <c r="F34" s="20"/>
      <c r="G34" s="20"/>
      <c r="H34" s="20"/>
      <c r="I34" s="20">
        <v>-21224000</v>
      </c>
      <c r="J34" s="20">
        <v>-21224000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-21224000</v>
      </c>
      <c r="X34" s="20"/>
      <c r="Y34" s="20">
        <v>-21224000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21224000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-21224000</v>
      </c>
      <c r="J38" s="31">
        <f t="shared" si="3"/>
        <v>-21224000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-21224000</v>
      </c>
      <c r="X38" s="31">
        <f t="shared" si="3"/>
        <v>0</v>
      </c>
      <c r="Y38" s="31">
        <f t="shared" si="3"/>
        <v>-21224000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21224000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-21224000</v>
      </c>
      <c r="J45" s="31">
        <f t="shared" si="5"/>
        <v>-21224000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-21224000</v>
      </c>
      <c r="X45" s="31">
        <f t="shared" si="5"/>
        <v>0</v>
      </c>
      <c r="Y45" s="31">
        <f t="shared" si="5"/>
        <v>-21224000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-12269324</v>
      </c>
      <c r="D46" s="42">
        <f t="shared" si="6"/>
        <v>0</v>
      </c>
      <c r="E46" s="43">
        <f t="shared" si="6"/>
        <v>22250378</v>
      </c>
      <c r="F46" s="44">
        <f t="shared" si="6"/>
        <v>21973270</v>
      </c>
      <c r="G46" s="44">
        <f t="shared" si="6"/>
        <v>1143262</v>
      </c>
      <c r="H46" s="44">
        <f t="shared" si="6"/>
        <v>999083</v>
      </c>
      <c r="I46" s="44">
        <f t="shared" si="6"/>
        <v>13111215</v>
      </c>
      <c r="J46" s="44">
        <f t="shared" si="6"/>
        <v>15253560</v>
      </c>
      <c r="K46" s="44">
        <f t="shared" si="6"/>
        <v>84048</v>
      </c>
      <c r="L46" s="44">
        <f t="shared" si="6"/>
        <v>3821250</v>
      </c>
      <c r="M46" s="44">
        <f t="shared" si="6"/>
        <v>719394</v>
      </c>
      <c r="N46" s="44">
        <f t="shared" si="6"/>
        <v>4624692</v>
      </c>
      <c r="O46" s="44">
        <f t="shared" si="6"/>
        <v>5137</v>
      </c>
      <c r="P46" s="44">
        <f t="shared" si="6"/>
        <v>2158542</v>
      </c>
      <c r="Q46" s="44">
        <f t="shared" si="6"/>
        <v>22218</v>
      </c>
      <c r="R46" s="44">
        <f t="shared" si="6"/>
        <v>2185897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22064149</v>
      </c>
      <c r="X46" s="44">
        <f t="shared" si="6"/>
        <v>16479954</v>
      </c>
      <c r="Y46" s="44">
        <f t="shared" si="6"/>
        <v>5584195</v>
      </c>
      <c r="Z46" s="45">
        <f>+IF(X46&lt;&gt;0,+(Y46/X46)*100,0)</f>
        <v>33.884772979342053</v>
      </c>
      <c r="AA46" s="46">
        <f>+AA27-AA45</f>
        <v>21973270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811156</v>
      </c>
      <c r="F48" s="20">
        <v>84048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63036</v>
      </c>
      <c r="Y48" s="20">
        <v>-63036</v>
      </c>
      <c r="Z48" s="47">
        <v>-100</v>
      </c>
      <c r="AA48" s="22">
        <v>84048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811156</v>
      </c>
      <c r="F51" s="52">
        <f t="shared" si="7"/>
        <v>84048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63036</v>
      </c>
      <c r="Y51" s="52">
        <f t="shared" si="7"/>
        <v>-63036</v>
      </c>
      <c r="Z51" s="53">
        <f>+IF(X51&lt;&gt;0,+(Y51/X51)*100,0)</f>
        <v>-100</v>
      </c>
      <c r="AA51" s="54">
        <f>SUM(AA48:AA50)</f>
        <v>84048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3428628</v>
      </c>
      <c r="F6" s="20">
        <v>3428628</v>
      </c>
      <c r="G6" s="20">
        <v>306276</v>
      </c>
      <c r="H6" s="20">
        <v>163198</v>
      </c>
      <c r="I6" s="20">
        <v>-678274</v>
      </c>
      <c r="J6" s="20">
        <v>-208800</v>
      </c>
      <c r="K6" s="20">
        <v>-6833516</v>
      </c>
      <c r="L6" s="20">
        <v>-3017117</v>
      </c>
      <c r="M6" s="20">
        <v>-7527524</v>
      </c>
      <c r="N6" s="20">
        <v>-17378157</v>
      </c>
      <c r="O6" s="20">
        <v>-675060</v>
      </c>
      <c r="P6" s="20">
        <v>-6305169</v>
      </c>
      <c r="Q6" s="20">
        <v>-1518960</v>
      </c>
      <c r="R6" s="20">
        <v>-8499189</v>
      </c>
      <c r="S6" s="20"/>
      <c r="T6" s="20"/>
      <c r="U6" s="20"/>
      <c r="V6" s="20"/>
      <c r="W6" s="20">
        <v>-26086146</v>
      </c>
      <c r="X6" s="20">
        <v>2571469</v>
      </c>
      <c r="Y6" s="20">
        <v>-28657615</v>
      </c>
      <c r="Z6" s="21">
        <v>-1114.4452839991461</v>
      </c>
      <c r="AA6" s="22">
        <v>3428628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-5309672</v>
      </c>
      <c r="D8" s="18"/>
      <c r="E8" s="19">
        <v>-4850005</v>
      </c>
      <c r="F8" s="20">
        <v>-4850005</v>
      </c>
      <c r="G8" s="20">
        <v>1684848</v>
      </c>
      <c r="H8" s="20">
        <v>1073605</v>
      </c>
      <c r="I8" s="20">
        <v>996816</v>
      </c>
      <c r="J8" s="20">
        <v>3755269</v>
      </c>
      <c r="K8" s="20">
        <v>923430</v>
      </c>
      <c r="L8" s="20">
        <v>947251</v>
      </c>
      <c r="M8" s="20">
        <v>955047</v>
      </c>
      <c r="N8" s="20">
        <v>2825728</v>
      </c>
      <c r="O8" s="20">
        <v>2233146</v>
      </c>
      <c r="P8" s="20">
        <v>-320988</v>
      </c>
      <c r="Q8" s="20">
        <v>947342</v>
      </c>
      <c r="R8" s="20">
        <v>2859500</v>
      </c>
      <c r="S8" s="20"/>
      <c r="T8" s="20"/>
      <c r="U8" s="20"/>
      <c r="V8" s="20"/>
      <c r="W8" s="20">
        <v>9440497</v>
      </c>
      <c r="X8" s="20">
        <v>-3637504</v>
      </c>
      <c r="Y8" s="20">
        <v>13078001</v>
      </c>
      <c r="Z8" s="21">
        <v>-359.53227817756351</v>
      </c>
      <c r="AA8" s="22">
        <v>-4850005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80167</v>
      </c>
      <c r="D11" s="18"/>
      <c r="E11" s="19">
        <v>1</v>
      </c>
      <c r="F11" s="20">
        <v>1</v>
      </c>
      <c r="G11" s="20"/>
      <c r="H11" s="20"/>
      <c r="I11" s="20">
        <v>80167</v>
      </c>
      <c r="J11" s="20">
        <v>80167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80167</v>
      </c>
      <c r="X11" s="20"/>
      <c r="Y11" s="20">
        <v>80167</v>
      </c>
      <c r="Z11" s="21"/>
      <c r="AA11" s="22">
        <v>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10121700</v>
      </c>
      <c r="F12" s="20">
        <v>10121700</v>
      </c>
      <c r="G12" s="24">
        <v>434193</v>
      </c>
      <c r="H12" s="24">
        <v>5538919</v>
      </c>
      <c r="I12" s="24">
        <v>124659</v>
      </c>
      <c r="J12" s="20">
        <v>6097771</v>
      </c>
      <c r="K12" s="24">
        <v>791502</v>
      </c>
      <c r="L12" s="24">
        <v>317409</v>
      </c>
      <c r="M12" s="20">
        <v>866200</v>
      </c>
      <c r="N12" s="24">
        <v>1975111</v>
      </c>
      <c r="O12" s="24">
        <v>4241</v>
      </c>
      <c r="P12" s="24">
        <v>1958979</v>
      </c>
      <c r="Q12" s="20">
        <v>1584246</v>
      </c>
      <c r="R12" s="24">
        <v>3547466</v>
      </c>
      <c r="S12" s="24"/>
      <c r="T12" s="20"/>
      <c r="U12" s="24"/>
      <c r="V12" s="24"/>
      <c r="W12" s="24">
        <v>11620348</v>
      </c>
      <c r="X12" s="20">
        <v>7591275</v>
      </c>
      <c r="Y12" s="24">
        <v>4029073</v>
      </c>
      <c r="Z12" s="25">
        <v>53.075049975135926</v>
      </c>
      <c r="AA12" s="26">
        <v>10121700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-5229505</v>
      </c>
      <c r="D14" s="29">
        <f>SUM(D6:D13)</f>
        <v>0</v>
      </c>
      <c r="E14" s="30">
        <f t="shared" si="0"/>
        <v>8700324</v>
      </c>
      <c r="F14" s="31">
        <f t="shared" si="0"/>
        <v>8700324</v>
      </c>
      <c r="G14" s="31">
        <f t="shared" si="0"/>
        <v>2425317</v>
      </c>
      <c r="H14" s="31">
        <f t="shared" si="0"/>
        <v>6775722</v>
      </c>
      <c r="I14" s="31">
        <f t="shared" si="0"/>
        <v>523368</v>
      </c>
      <c r="J14" s="31">
        <f t="shared" si="0"/>
        <v>9724407</v>
      </c>
      <c r="K14" s="31">
        <f t="shared" si="0"/>
        <v>-5118584</v>
      </c>
      <c r="L14" s="31">
        <f t="shared" si="0"/>
        <v>-1752457</v>
      </c>
      <c r="M14" s="31">
        <f t="shared" si="0"/>
        <v>-5706277</v>
      </c>
      <c r="N14" s="31">
        <f t="shared" si="0"/>
        <v>-12577318</v>
      </c>
      <c r="O14" s="31">
        <f t="shared" si="0"/>
        <v>1562327</v>
      </c>
      <c r="P14" s="31">
        <f t="shared" si="0"/>
        <v>-4667178</v>
      </c>
      <c r="Q14" s="31">
        <f t="shared" si="0"/>
        <v>1012628</v>
      </c>
      <c r="R14" s="31">
        <f t="shared" si="0"/>
        <v>-2092223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-4945134</v>
      </c>
      <c r="X14" s="31">
        <f t="shared" si="0"/>
        <v>6525240</v>
      </c>
      <c r="Y14" s="31">
        <f t="shared" si="0"/>
        <v>-11470374</v>
      </c>
      <c r="Z14" s="32">
        <f>+IF(X14&lt;&gt;0,+(Y14/X14)*100,0)</f>
        <v>-175.78470676940617</v>
      </c>
      <c r="AA14" s="33">
        <f>SUM(AA6:AA13)</f>
        <v>8700324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156269010</v>
      </c>
      <c r="D18" s="18"/>
      <c r="E18" s="19">
        <v>-12087227</v>
      </c>
      <c r="F18" s="20">
        <v>-12087227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-9065417</v>
      </c>
      <c r="Y18" s="24">
        <v>9065417</v>
      </c>
      <c r="Z18" s="25">
        <v>-100</v>
      </c>
      <c r="AA18" s="26">
        <v>-12087227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156269010</v>
      </c>
      <c r="D26" s="29">
        <f t="shared" ref="D26:Y26" si="1">SUM(D16:D25)</f>
        <v>0</v>
      </c>
      <c r="E26" s="35">
        <f t="shared" si="1"/>
        <v>-12087227</v>
      </c>
      <c r="F26" s="36">
        <f t="shared" si="1"/>
        <v>-12087227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-9065417</v>
      </c>
      <c r="Y26" s="36">
        <f t="shared" si="1"/>
        <v>9065417</v>
      </c>
      <c r="Z26" s="37">
        <f>+IF(X26&lt;&gt;0,+(Y26/X26)*100,0)</f>
        <v>-100</v>
      </c>
      <c r="AA26" s="38">
        <f>SUM(AA16:AA25)</f>
        <v>-12087227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151039505</v>
      </c>
      <c r="D27" s="29">
        <f>+D14+D26</f>
        <v>0</v>
      </c>
      <c r="E27" s="30">
        <f t="shared" si="2"/>
        <v>-3386903</v>
      </c>
      <c r="F27" s="31">
        <f t="shared" si="2"/>
        <v>-3386903</v>
      </c>
      <c r="G27" s="31">
        <f t="shared" si="2"/>
        <v>2425317</v>
      </c>
      <c r="H27" s="31">
        <f t="shared" si="2"/>
        <v>6775722</v>
      </c>
      <c r="I27" s="31">
        <f t="shared" si="2"/>
        <v>523368</v>
      </c>
      <c r="J27" s="31">
        <f t="shared" si="2"/>
        <v>9724407</v>
      </c>
      <c r="K27" s="31">
        <f t="shared" si="2"/>
        <v>-5118584</v>
      </c>
      <c r="L27" s="31">
        <f t="shared" si="2"/>
        <v>-1752457</v>
      </c>
      <c r="M27" s="31">
        <f t="shared" si="2"/>
        <v>-5706277</v>
      </c>
      <c r="N27" s="31">
        <f t="shared" si="2"/>
        <v>-12577318</v>
      </c>
      <c r="O27" s="31">
        <f t="shared" si="2"/>
        <v>1562327</v>
      </c>
      <c r="P27" s="31">
        <f t="shared" si="2"/>
        <v>-4667178</v>
      </c>
      <c r="Q27" s="31">
        <f t="shared" si="2"/>
        <v>1012628</v>
      </c>
      <c r="R27" s="31">
        <f t="shared" si="2"/>
        <v>-2092223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-4945134</v>
      </c>
      <c r="X27" s="31">
        <f t="shared" si="2"/>
        <v>-2540177</v>
      </c>
      <c r="Y27" s="31">
        <f t="shared" si="2"/>
        <v>-2404957</v>
      </c>
      <c r="Z27" s="32">
        <f>+IF(X27&lt;&gt;0,+(Y27/X27)*100,0)</f>
        <v>94.676748903718121</v>
      </c>
      <c r="AA27" s="33">
        <f>+AA14+AA26</f>
        <v>-3386903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97062</v>
      </c>
      <c r="D32" s="18"/>
      <c r="E32" s="19">
        <v>2</v>
      </c>
      <c r="F32" s="20">
        <v>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</v>
      </c>
      <c r="Y32" s="20">
        <v>-2</v>
      </c>
      <c r="Z32" s="21">
        <v>-100</v>
      </c>
      <c r="AA32" s="22">
        <v>2</v>
      </c>
    </row>
    <row r="33" spans="1:27" x14ac:dyDescent="0.25">
      <c r="A33" s="23" t="s">
        <v>61</v>
      </c>
      <c r="B33" s="17" t="s">
        <v>33</v>
      </c>
      <c r="C33" s="18">
        <v>2089744</v>
      </c>
      <c r="D33" s="18"/>
      <c r="E33" s="19">
        <v>95069587</v>
      </c>
      <c r="F33" s="20">
        <v>95069587</v>
      </c>
      <c r="G33" s="20">
        <v>188222</v>
      </c>
      <c r="H33" s="20">
        <v>183793</v>
      </c>
      <c r="I33" s="20">
        <v>6015416</v>
      </c>
      <c r="J33" s="20">
        <v>6387431</v>
      </c>
      <c r="K33" s="20">
        <v>-103300</v>
      </c>
      <c r="L33" s="20">
        <v>171680</v>
      </c>
      <c r="M33" s="20">
        <v>140791</v>
      </c>
      <c r="N33" s="20">
        <v>209171</v>
      </c>
      <c r="O33" s="20">
        <v>10178914</v>
      </c>
      <c r="P33" s="20">
        <v>-10368148</v>
      </c>
      <c r="Q33" s="20">
        <v>373987</v>
      </c>
      <c r="R33" s="20">
        <v>184753</v>
      </c>
      <c r="S33" s="20"/>
      <c r="T33" s="20"/>
      <c r="U33" s="20"/>
      <c r="V33" s="20"/>
      <c r="W33" s="20">
        <v>6781355</v>
      </c>
      <c r="X33" s="20">
        <v>33968858</v>
      </c>
      <c r="Y33" s="20">
        <v>-27187503</v>
      </c>
      <c r="Z33" s="21">
        <v>-80.036552892063668</v>
      </c>
      <c r="AA33" s="22">
        <v>95069587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1</v>
      </c>
      <c r="G34" s="20">
        <v>-1141906</v>
      </c>
      <c r="H34" s="20">
        <v>-40456038</v>
      </c>
      <c r="I34" s="20">
        <v>37387661</v>
      </c>
      <c r="J34" s="20">
        <v>-4210283</v>
      </c>
      <c r="K34" s="20">
        <v>-8691955</v>
      </c>
      <c r="L34" s="20">
        <v>-2363942</v>
      </c>
      <c r="M34" s="20">
        <v>-8016055</v>
      </c>
      <c r="N34" s="20">
        <v>-19071952</v>
      </c>
      <c r="O34" s="20">
        <v>-1782067</v>
      </c>
      <c r="P34" s="20">
        <v>-6683141</v>
      </c>
      <c r="Q34" s="20">
        <v>-3092533</v>
      </c>
      <c r="R34" s="20">
        <v>-11557741</v>
      </c>
      <c r="S34" s="20"/>
      <c r="T34" s="20"/>
      <c r="U34" s="20"/>
      <c r="V34" s="20"/>
      <c r="W34" s="20">
        <v>-34839976</v>
      </c>
      <c r="X34" s="20">
        <v>1</v>
      </c>
      <c r="Y34" s="20">
        <v>-34839977</v>
      </c>
      <c r="Z34" s="21">
        <v>-3483997700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146182</v>
      </c>
      <c r="F36" s="20">
        <v>146182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109635</v>
      </c>
      <c r="Y36" s="20">
        <v>-109635</v>
      </c>
      <c r="Z36" s="21">
        <v>-100</v>
      </c>
      <c r="AA36" s="22">
        <v>146182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2186806</v>
      </c>
      <c r="D38" s="29">
        <f t="shared" ref="D38:Y38" si="3">SUM(D30:D37)</f>
        <v>0</v>
      </c>
      <c r="E38" s="30">
        <f t="shared" si="3"/>
        <v>95215771</v>
      </c>
      <c r="F38" s="31">
        <f t="shared" si="3"/>
        <v>95215772</v>
      </c>
      <c r="G38" s="31">
        <f t="shared" si="3"/>
        <v>-953684</v>
      </c>
      <c r="H38" s="31">
        <f t="shared" si="3"/>
        <v>-40272245</v>
      </c>
      <c r="I38" s="31">
        <f t="shared" si="3"/>
        <v>43403077</v>
      </c>
      <c r="J38" s="31">
        <f t="shared" si="3"/>
        <v>2177148</v>
      </c>
      <c r="K38" s="31">
        <f t="shared" si="3"/>
        <v>-8795255</v>
      </c>
      <c r="L38" s="31">
        <f t="shared" si="3"/>
        <v>-2192262</v>
      </c>
      <c r="M38" s="31">
        <f t="shared" si="3"/>
        <v>-7875264</v>
      </c>
      <c r="N38" s="31">
        <f t="shared" si="3"/>
        <v>-18862781</v>
      </c>
      <c r="O38" s="31">
        <f t="shared" si="3"/>
        <v>8396847</v>
      </c>
      <c r="P38" s="31">
        <f t="shared" si="3"/>
        <v>-17051289</v>
      </c>
      <c r="Q38" s="31">
        <f t="shared" si="3"/>
        <v>-2718546</v>
      </c>
      <c r="R38" s="31">
        <f t="shared" si="3"/>
        <v>-11372988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-28058621</v>
      </c>
      <c r="X38" s="31">
        <f t="shared" si="3"/>
        <v>34078496</v>
      </c>
      <c r="Y38" s="31">
        <f t="shared" si="3"/>
        <v>-62137117</v>
      </c>
      <c r="Z38" s="32">
        <f>+IF(X38&lt;&gt;0,+(Y38/X38)*100,0)</f>
        <v>-182.33526796487732</v>
      </c>
      <c r="AA38" s="33">
        <f>SUM(AA30:AA37)</f>
        <v>95215772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2186806</v>
      </c>
      <c r="D45" s="29">
        <f>+D38+D44</f>
        <v>0</v>
      </c>
      <c r="E45" s="30">
        <f t="shared" si="5"/>
        <v>95215771</v>
      </c>
      <c r="F45" s="31">
        <f t="shared" si="5"/>
        <v>95215772</v>
      </c>
      <c r="G45" s="31">
        <f t="shared" si="5"/>
        <v>-953684</v>
      </c>
      <c r="H45" s="31">
        <f t="shared" si="5"/>
        <v>-40272245</v>
      </c>
      <c r="I45" s="31">
        <f t="shared" si="5"/>
        <v>43403077</v>
      </c>
      <c r="J45" s="31">
        <f t="shared" si="5"/>
        <v>2177148</v>
      </c>
      <c r="K45" s="31">
        <f t="shared" si="5"/>
        <v>-8795255</v>
      </c>
      <c r="L45" s="31">
        <f t="shared" si="5"/>
        <v>-2192262</v>
      </c>
      <c r="M45" s="31">
        <f t="shared" si="5"/>
        <v>-7875264</v>
      </c>
      <c r="N45" s="31">
        <f t="shared" si="5"/>
        <v>-18862781</v>
      </c>
      <c r="O45" s="31">
        <f t="shared" si="5"/>
        <v>8396847</v>
      </c>
      <c r="P45" s="31">
        <f t="shared" si="5"/>
        <v>-17051289</v>
      </c>
      <c r="Q45" s="31">
        <f t="shared" si="5"/>
        <v>-2718546</v>
      </c>
      <c r="R45" s="31">
        <f t="shared" si="5"/>
        <v>-11372988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-28058621</v>
      </c>
      <c r="X45" s="31">
        <f t="shared" si="5"/>
        <v>34078496</v>
      </c>
      <c r="Y45" s="31">
        <f t="shared" si="5"/>
        <v>-62137117</v>
      </c>
      <c r="Z45" s="32">
        <f>+IF(X45&lt;&gt;0,+(Y45/X45)*100,0)</f>
        <v>-182.33526796487732</v>
      </c>
      <c r="AA45" s="33">
        <f>+AA38+AA44</f>
        <v>95215772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148852699</v>
      </c>
      <c r="D46" s="42">
        <f t="shared" si="6"/>
        <v>0</v>
      </c>
      <c r="E46" s="43">
        <f t="shared" si="6"/>
        <v>-98602674</v>
      </c>
      <c r="F46" s="44">
        <f t="shared" si="6"/>
        <v>-98602675</v>
      </c>
      <c r="G46" s="44">
        <f t="shared" si="6"/>
        <v>3379001</v>
      </c>
      <c r="H46" s="44">
        <f t="shared" si="6"/>
        <v>47047967</v>
      </c>
      <c r="I46" s="44">
        <f t="shared" si="6"/>
        <v>-42879709</v>
      </c>
      <c r="J46" s="44">
        <f t="shared" si="6"/>
        <v>7547259</v>
      </c>
      <c r="K46" s="44">
        <f t="shared" si="6"/>
        <v>3676671</v>
      </c>
      <c r="L46" s="44">
        <f t="shared" si="6"/>
        <v>439805</v>
      </c>
      <c r="M46" s="44">
        <f t="shared" si="6"/>
        <v>2168987</v>
      </c>
      <c r="N46" s="44">
        <f t="shared" si="6"/>
        <v>6285463</v>
      </c>
      <c r="O46" s="44">
        <f t="shared" si="6"/>
        <v>-6834520</v>
      </c>
      <c r="P46" s="44">
        <f t="shared" si="6"/>
        <v>12384111</v>
      </c>
      <c r="Q46" s="44">
        <f t="shared" si="6"/>
        <v>3731174</v>
      </c>
      <c r="R46" s="44">
        <f t="shared" si="6"/>
        <v>9280765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23113487</v>
      </c>
      <c r="X46" s="44">
        <f t="shared" si="6"/>
        <v>-36618673</v>
      </c>
      <c r="Y46" s="44">
        <f t="shared" si="6"/>
        <v>59732160</v>
      </c>
      <c r="Z46" s="45">
        <f>+IF(X46&lt;&gt;0,+(Y46/X46)*100,0)</f>
        <v>-163.11940085868213</v>
      </c>
      <c r="AA46" s="46">
        <f>+AA27-AA45</f>
        <v>-98602675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-386026238</v>
      </c>
      <c r="D6" s="18"/>
      <c r="E6" s="19">
        <v>9456328</v>
      </c>
      <c r="F6" s="20">
        <v>17591328</v>
      </c>
      <c r="G6" s="20">
        <v>-381703412</v>
      </c>
      <c r="H6" s="20">
        <v>-16035067</v>
      </c>
      <c r="I6" s="20">
        <v>-8699456</v>
      </c>
      <c r="J6" s="20">
        <v>-406437935</v>
      </c>
      <c r="K6" s="20">
        <v>-5769961</v>
      </c>
      <c r="L6" s="20">
        <v>-4629122</v>
      </c>
      <c r="M6" s="20">
        <v>-16188580</v>
      </c>
      <c r="N6" s="20">
        <v>-26587663</v>
      </c>
      <c r="O6" s="20">
        <v>-6734129</v>
      </c>
      <c r="P6" s="20">
        <v>-13104304</v>
      </c>
      <c r="Q6" s="20">
        <v>-2853464</v>
      </c>
      <c r="R6" s="20">
        <v>-22691897</v>
      </c>
      <c r="S6" s="20"/>
      <c r="T6" s="20"/>
      <c r="U6" s="20"/>
      <c r="V6" s="20"/>
      <c r="W6" s="20">
        <v>-455717495</v>
      </c>
      <c r="X6" s="20">
        <v>9255551</v>
      </c>
      <c r="Y6" s="20">
        <v>-464973046</v>
      </c>
      <c r="Z6" s="21">
        <v>-5023.7208568133865</v>
      </c>
      <c r="AA6" s="22">
        <v>17591328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18730929</v>
      </c>
      <c r="D8" s="18"/>
      <c r="E8" s="19">
        <v>-14278198</v>
      </c>
      <c r="F8" s="20">
        <v>-16609531</v>
      </c>
      <c r="G8" s="20">
        <v>20105936</v>
      </c>
      <c r="H8" s="20">
        <v>-833035</v>
      </c>
      <c r="I8" s="20">
        <v>368315</v>
      </c>
      <c r="J8" s="20">
        <v>19641216</v>
      </c>
      <c r="K8" s="20">
        <v>876760</v>
      </c>
      <c r="L8" s="20">
        <v>342306</v>
      </c>
      <c r="M8" s="20">
        <v>-2520953</v>
      </c>
      <c r="N8" s="20">
        <v>-1301887</v>
      </c>
      <c r="O8" s="20">
        <v>404557</v>
      </c>
      <c r="P8" s="20">
        <v>211413</v>
      </c>
      <c r="Q8" s="20">
        <v>-27569</v>
      </c>
      <c r="R8" s="20">
        <v>588401</v>
      </c>
      <c r="S8" s="20"/>
      <c r="T8" s="20"/>
      <c r="U8" s="20"/>
      <c r="V8" s="20"/>
      <c r="W8" s="20">
        <v>18927730</v>
      </c>
      <c r="X8" s="20">
        <v>-12809454</v>
      </c>
      <c r="Y8" s="20">
        <v>31737184</v>
      </c>
      <c r="Z8" s="21">
        <v>-247.76375324038011</v>
      </c>
      <c r="AA8" s="22">
        <v>-16609531</v>
      </c>
    </row>
    <row r="9" spans="1:27" x14ac:dyDescent="0.25">
      <c r="A9" s="23" t="s">
        <v>38</v>
      </c>
      <c r="B9" s="17" t="s">
        <v>33</v>
      </c>
      <c r="C9" s="18">
        <v>22759219</v>
      </c>
      <c r="D9" s="18"/>
      <c r="E9" s="19"/>
      <c r="F9" s="20"/>
      <c r="G9" s="20">
        <v>22759219</v>
      </c>
      <c r="H9" s="20"/>
      <c r="I9" s="20"/>
      <c r="J9" s="20">
        <v>22759219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22759219</v>
      </c>
      <c r="X9" s="20"/>
      <c r="Y9" s="20">
        <v>22759219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-4462736</v>
      </c>
      <c r="D11" s="18"/>
      <c r="E11" s="19">
        <v>1534750</v>
      </c>
      <c r="F11" s="20">
        <v>1384750</v>
      </c>
      <c r="G11" s="20">
        <v>-4462735</v>
      </c>
      <c r="H11" s="20"/>
      <c r="I11" s="20">
        <v>-158424</v>
      </c>
      <c r="J11" s="20">
        <v>-4621159</v>
      </c>
      <c r="K11" s="20"/>
      <c r="L11" s="20"/>
      <c r="M11" s="20"/>
      <c r="N11" s="20"/>
      <c r="O11" s="20"/>
      <c r="P11" s="20">
        <v>-242853</v>
      </c>
      <c r="Q11" s="20"/>
      <c r="R11" s="20">
        <v>-242853</v>
      </c>
      <c r="S11" s="20"/>
      <c r="T11" s="20"/>
      <c r="U11" s="20"/>
      <c r="V11" s="20"/>
      <c r="W11" s="20">
        <v>-4864012</v>
      </c>
      <c r="X11" s="20">
        <v>1787744</v>
      </c>
      <c r="Y11" s="20">
        <v>-6651756</v>
      </c>
      <c r="Z11" s="21">
        <v>-372.07542019439023</v>
      </c>
      <c r="AA11" s="22">
        <v>1384750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102437</v>
      </c>
      <c r="H12" s="24">
        <v>144838</v>
      </c>
      <c r="I12" s="24">
        <v>-130845</v>
      </c>
      <c r="J12" s="20">
        <v>116430</v>
      </c>
      <c r="K12" s="24">
        <v>54882</v>
      </c>
      <c r="L12" s="24">
        <v>-31530</v>
      </c>
      <c r="M12" s="20">
        <v>11567</v>
      </c>
      <c r="N12" s="24">
        <v>34919</v>
      </c>
      <c r="O12" s="24">
        <v>-41462</v>
      </c>
      <c r="P12" s="24">
        <v>205603</v>
      </c>
      <c r="Q12" s="20">
        <v>-213913</v>
      </c>
      <c r="R12" s="24">
        <v>-49772</v>
      </c>
      <c r="S12" s="24"/>
      <c r="T12" s="20"/>
      <c r="U12" s="24"/>
      <c r="V12" s="24"/>
      <c r="W12" s="24">
        <v>101577</v>
      </c>
      <c r="X12" s="20"/>
      <c r="Y12" s="24">
        <v>101577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-88234</v>
      </c>
      <c r="D13" s="18"/>
      <c r="E13" s="19"/>
      <c r="F13" s="20"/>
      <c r="G13" s="20">
        <v>-88234</v>
      </c>
      <c r="H13" s="20"/>
      <c r="I13" s="20"/>
      <c r="J13" s="20">
        <v>-88234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-88234</v>
      </c>
      <c r="X13" s="20"/>
      <c r="Y13" s="20">
        <v>-88234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-349087060</v>
      </c>
      <c r="D14" s="29">
        <f>SUM(D6:D13)</f>
        <v>0</v>
      </c>
      <c r="E14" s="30">
        <f t="shared" si="0"/>
        <v>-3287120</v>
      </c>
      <c r="F14" s="31">
        <f t="shared" si="0"/>
        <v>2366547</v>
      </c>
      <c r="G14" s="31">
        <f t="shared" si="0"/>
        <v>-343286789</v>
      </c>
      <c r="H14" s="31">
        <f t="shared" si="0"/>
        <v>-16723264</v>
      </c>
      <c r="I14" s="31">
        <f t="shared" si="0"/>
        <v>-8620410</v>
      </c>
      <c r="J14" s="31">
        <f t="shared" si="0"/>
        <v>-368630463</v>
      </c>
      <c r="K14" s="31">
        <f t="shared" si="0"/>
        <v>-4838319</v>
      </c>
      <c r="L14" s="31">
        <f t="shared" si="0"/>
        <v>-4318346</v>
      </c>
      <c r="M14" s="31">
        <f t="shared" si="0"/>
        <v>-18697966</v>
      </c>
      <c r="N14" s="31">
        <f t="shared" si="0"/>
        <v>-27854631</v>
      </c>
      <c r="O14" s="31">
        <f t="shared" si="0"/>
        <v>-6371034</v>
      </c>
      <c r="P14" s="31">
        <f t="shared" si="0"/>
        <v>-12930141</v>
      </c>
      <c r="Q14" s="31">
        <f t="shared" si="0"/>
        <v>-3094946</v>
      </c>
      <c r="R14" s="31">
        <f t="shared" si="0"/>
        <v>-22396121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-418881215</v>
      </c>
      <c r="X14" s="31">
        <f t="shared" si="0"/>
        <v>-1766159</v>
      </c>
      <c r="Y14" s="31">
        <f t="shared" si="0"/>
        <v>-417115056</v>
      </c>
      <c r="Z14" s="32">
        <f>+IF(X14&lt;&gt;0,+(Y14/X14)*100,0)</f>
        <v>23617.072755057729</v>
      </c>
      <c r="AA14" s="33">
        <f>SUM(AA6:AA13)</f>
        <v>2366547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82906237</v>
      </c>
      <c r="D18" s="18"/>
      <c r="E18" s="19">
        <v>-2860000</v>
      </c>
      <c r="F18" s="20">
        <v>-2860000</v>
      </c>
      <c r="G18" s="24">
        <v>64560330</v>
      </c>
      <c r="H18" s="24">
        <v>19181843</v>
      </c>
      <c r="I18" s="24"/>
      <c r="J18" s="20">
        <v>83742173</v>
      </c>
      <c r="K18" s="24">
        <v>425810</v>
      </c>
      <c r="L18" s="24">
        <v>420596</v>
      </c>
      <c r="M18" s="20">
        <v>82821</v>
      </c>
      <c r="N18" s="24">
        <v>929227</v>
      </c>
      <c r="O18" s="24"/>
      <c r="P18" s="24">
        <v>45444</v>
      </c>
      <c r="Q18" s="20">
        <v>-781769</v>
      </c>
      <c r="R18" s="24">
        <v>-736325</v>
      </c>
      <c r="S18" s="24"/>
      <c r="T18" s="20"/>
      <c r="U18" s="24"/>
      <c r="V18" s="24"/>
      <c r="W18" s="24">
        <v>83935075</v>
      </c>
      <c r="X18" s="20">
        <v>-2502503</v>
      </c>
      <c r="Y18" s="24">
        <v>86437578</v>
      </c>
      <c r="Z18" s="25">
        <v>-3454.0449302158677</v>
      </c>
      <c r="AA18" s="26">
        <v>-2860000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82906237</v>
      </c>
      <c r="D26" s="29">
        <f t="shared" ref="D26:Y26" si="1">SUM(D16:D25)</f>
        <v>0</v>
      </c>
      <c r="E26" s="35">
        <f t="shared" si="1"/>
        <v>-2860000</v>
      </c>
      <c r="F26" s="36">
        <f t="shared" si="1"/>
        <v>-2860000</v>
      </c>
      <c r="G26" s="36">
        <f t="shared" si="1"/>
        <v>64560330</v>
      </c>
      <c r="H26" s="36">
        <f t="shared" si="1"/>
        <v>19181843</v>
      </c>
      <c r="I26" s="36">
        <f t="shared" si="1"/>
        <v>0</v>
      </c>
      <c r="J26" s="36">
        <f t="shared" si="1"/>
        <v>83742173</v>
      </c>
      <c r="K26" s="36">
        <f t="shared" si="1"/>
        <v>425810</v>
      </c>
      <c r="L26" s="36">
        <f t="shared" si="1"/>
        <v>420596</v>
      </c>
      <c r="M26" s="36">
        <f t="shared" si="1"/>
        <v>82821</v>
      </c>
      <c r="N26" s="36">
        <f t="shared" si="1"/>
        <v>929227</v>
      </c>
      <c r="O26" s="36">
        <f t="shared" si="1"/>
        <v>0</v>
      </c>
      <c r="P26" s="36">
        <f t="shared" si="1"/>
        <v>45444</v>
      </c>
      <c r="Q26" s="36">
        <f t="shared" si="1"/>
        <v>-781769</v>
      </c>
      <c r="R26" s="36">
        <f t="shared" si="1"/>
        <v>-736325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83935075</v>
      </c>
      <c r="X26" s="36">
        <f t="shared" si="1"/>
        <v>-2502503</v>
      </c>
      <c r="Y26" s="36">
        <f t="shared" si="1"/>
        <v>86437578</v>
      </c>
      <c r="Z26" s="37">
        <f>+IF(X26&lt;&gt;0,+(Y26/X26)*100,0)</f>
        <v>-3454.0449302158677</v>
      </c>
      <c r="AA26" s="38">
        <f>SUM(AA16:AA25)</f>
        <v>-2860000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-266180823</v>
      </c>
      <c r="D27" s="29">
        <f>+D14+D26</f>
        <v>0</v>
      </c>
      <c r="E27" s="30">
        <f t="shared" si="2"/>
        <v>-6147120</v>
      </c>
      <c r="F27" s="31">
        <f t="shared" si="2"/>
        <v>-493453</v>
      </c>
      <c r="G27" s="31">
        <f t="shared" si="2"/>
        <v>-278726459</v>
      </c>
      <c r="H27" s="31">
        <f t="shared" si="2"/>
        <v>2458579</v>
      </c>
      <c r="I27" s="31">
        <f t="shared" si="2"/>
        <v>-8620410</v>
      </c>
      <c r="J27" s="31">
        <f t="shared" si="2"/>
        <v>-284888290</v>
      </c>
      <c r="K27" s="31">
        <f t="shared" si="2"/>
        <v>-4412509</v>
      </c>
      <c r="L27" s="31">
        <f t="shared" si="2"/>
        <v>-3897750</v>
      </c>
      <c r="M27" s="31">
        <f t="shared" si="2"/>
        <v>-18615145</v>
      </c>
      <c r="N27" s="31">
        <f t="shared" si="2"/>
        <v>-26925404</v>
      </c>
      <c r="O27" s="31">
        <f t="shared" si="2"/>
        <v>-6371034</v>
      </c>
      <c r="P27" s="31">
        <f t="shared" si="2"/>
        <v>-12884697</v>
      </c>
      <c r="Q27" s="31">
        <f t="shared" si="2"/>
        <v>-3876715</v>
      </c>
      <c r="R27" s="31">
        <f t="shared" si="2"/>
        <v>-23132446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-334946140</v>
      </c>
      <c r="X27" s="31">
        <f t="shared" si="2"/>
        <v>-4268662</v>
      </c>
      <c r="Y27" s="31">
        <f t="shared" si="2"/>
        <v>-330677478</v>
      </c>
      <c r="Z27" s="32">
        <f>+IF(X27&lt;&gt;0,+(Y27/X27)*100,0)</f>
        <v>7746.6306303942547</v>
      </c>
      <c r="AA27" s="33">
        <f>+AA14+AA26</f>
        <v>-493453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172443</v>
      </c>
      <c r="D32" s="18"/>
      <c r="E32" s="19"/>
      <c r="F32" s="20"/>
      <c r="G32" s="20">
        <v>176228</v>
      </c>
      <c r="H32" s="20">
        <v>-2594</v>
      </c>
      <c r="I32" s="20">
        <v>1220</v>
      </c>
      <c r="J32" s="20">
        <v>174854</v>
      </c>
      <c r="K32" s="20">
        <v>1971</v>
      </c>
      <c r="L32" s="20">
        <v>5859</v>
      </c>
      <c r="M32" s="20">
        <v>-730</v>
      </c>
      <c r="N32" s="20">
        <v>7100</v>
      </c>
      <c r="O32" s="20">
        <v>3536</v>
      </c>
      <c r="P32" s="20">
        <v>326</v>
      </c>
      <c r="Q32" s="20">
        <v>-412</v>
      </c>
      <c r="R32" s="20">
        <v>3450</v>
      </c>
      <c r="S32" s="20"/>
      <c r="T32" s="20"/>
      <c r="U32" s="20"/>
      <c r="V32" s="20"/>
      <c r="W32" s="20">
        <v>185404</v>
      </c>
      <c r="X32" s="20"/>
      <c r="Y32" s="20">
        <v>185404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-57590802</v>
      </c>
      <c r="D33" s="18"/>
      <c r="E33" s="19">
        <v>-16535872</v>
      </c>
      <c r="F33" s="20">
        <v>-15299372</v>
      </c>
      <c r="G33" s="20">
        <v>-52670616</v>
      </c>
      <c r="H33" s="20">
        <v>-4054131</v>
      </c>
      <c r="I33" s="20">
        <v>561013</v>
      </c>
      <c r="J33" s="20">
        <v>-56163734</v>
      </c>
      <c r="K33" s="20">
        <v>2101834</v>
      </c>
      <c r="L33" s="20">
        <v>6435429</v>
      </c>
      <c r="M33" s="20">
        <v>-4908872</v>
      </c>
      <c r="N33" s="20">
        <v>3628391</v>
      </c>
      <c r="O33" s="20">
        <v>5511603</v>
      </c>
      <c r="P33" s="20">
        <v>-11022729</v>
      </c>
      <c r="Q33" s="20">
        <v>11064896</v>
      </c>
      <c r="R33" s="20">
        <v>5553770</v>
      </c>
      <c r="S33" s="20"/>
      <c r="T33" s="20"/>
      <c r="U33" s="20"/>
      <c r="V33" s="20"/>
      <c r="W33" s="20">
        <v>-46981573</v>
      </c>
      <c r="X33" s="20">
        <v>-15728287</v>
      </c>
      <c r="Y33" s="20">
        <v>-31253286</v>
      </c>
      <c r="Z33" s="21">
        <v>198.70750069603892</v>
      </c>
      <c r="AA33" s="22">
        <v>-15299372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150000</v>
      </c>
      <c r="F34" s="20">
        <v>150000</v>
      </c>
      <c r="G34" s="20">
        <v>9440000</v>
      </c>
      <c r="H34" s="20">
        <v>-835935</v>
      </c>
      <c r="I34" s="20">
        <v>1423407</v>
      </c>
      <c r="J34" s="20">
        <v>10027472</v>
      </c>
      <c r="K34" s="20">
        <v>4598190</v>
      </c>
      <c r="L34" s="20">
        <v>11742819</v>
      </c>
      <c r="M34" s="20">
        <v>-82821</v>
      </c>
      <c r="N34" s="20">
        <v>16258188</v>
      </c>
      <c r="O34" s="20">
        <v>63089</v>
      </c>
      <c r="P34" s="20"/>
      <c r="Q34" s="20">
        <v>6859163</v>
      </c>
      <c r="R34" s="20">
        <v>6922252</v>
      </c>
      <c r="S34" s="20"/>
      <c r="T34" s="20"/>
      <c r="U34" s="20"/>
      <c r="V34" s="20"/>
      <c r="W34" s="20">
        <v>33207912</v>
      </c>
      <c r="X34" s="20">
        <v>150000</v>
      </c>
      <c r="Y34" s="20">
        <v>33057912</v>
      </c>
      <c r="Z34" s="21">
        <v>22038.608</v>
      </c>
      <c r="AA34" s="22">
        <v>150000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155</v>
      </c>
      <c r="D36" s="18"/>
      <c r="E36" s="19">
        <v>2575935</v>
      </c>
      <c r="F36" s="20">
        <v>2575935</v>
      </c>
      <c r="G36" s="20">
        <v>63316</v>
      </c>
      <c r="H36" s="20">
        <v>1743</v>
      </c>
      <c r="I36" s="20">
        <v>1715</v>
      </c>
      <c r="J36" s="20">
        <v>66774</v>
      </c>
      <c r="K36" s="20">
        <v>-12070</v>
      </c>
      <c r="L36" s="20">
        <v>103937</v>
      </c>
      <c r="M36" s="20">
        <v>-88789</v>
      </c>
      <c r="N36" s="20">
        <v>3078</v>
      </c>
      <c r="O36" s="20">
        <v>-1567</v>
      </c>
      <c r="P36" s="20">
        <v>6544</v>
      </c>
      <c r="Q36" s="20">
        <v>12906</v>
      </c>
      <c r="R36" s="20">
        <v>17883</v>
      </c>
      <c r="S36" s="20"/>
      <c r="T36" s="20"/>
      <c r="U36" s="20"/>
      <c r="V36" s="20"/>
      <c r="W36" s="20">
        <v>87735</v>
      </c>
      <c r="X36" s="20">
        <v>2195105</v>
      </c>
      <c r="Y36" s="20">
        <v>-2107370</v>
      </c>
      <c r="Z36" s="21">
        <v>-96.003152468788514</v>
      </c>
      <c r="AA36" s="22">
        <v>2575935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-57418204</v>
      </c>
      <c r="D38" s="29">
        <f t="shared" ref="D38:Y38" si="3">SUM(D30:D37)</f>
        <v>0</v>
      </c>
      <c r="E38" s="30">
        <f t="shared" si="3"/>
        <v>-13809937</v>
      </c>
      <c r="F38" s="31">
        <f t="shared" si="3"/>
        <v>-12573437</v>
      </c>
      <c r="G38" s="31">
        <f t="shared" si="3"/>
        <v>-42991072</v>
      </c>
      <c r="H38" s="31">
        <f t="shared" si="3"/>
        <v>-4890917</v>
      </c>
      <c r="I38" s="31">
        <f t="shared" si="3"/>
        <v>1987355</v>
      </c>
      <c r="J38" s="31">
        <f t="shared" si="3"/>
        <v>-45894634</v>
      </c>
      <c r="K38" s="31">
        <f t="shared" si="3"/>
        <v>6689925</v>
      </c>
      <c r="L38" s="31">
        <f t="shared" si="3"/>
        <v>18288044</v>
      </c>
      <c r="M38" s="31">
        <f t="shared" si="3"/>
        <v>-5081212</v>
      </c>
      <c r="N38" s="31">
        <f t="shared" si="3"/>
        <v>19896757</v>
      </c>
      <c r="O38" s="31">
        <f t="shared" si="3"/>
        <v>5576661</v>
      </c>
      <c r="P38" s="31">
        <f t="shared" si="3"/>
        <v>-11015859</v>
      </c>
      <c r="Q38" s="31">
        <f t="shared" si="3"/>
        <v>17936553</v>
      </c>
      <c r="R38" s="31">
        <f t="shared" si="3"/>
        <v>12497355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-13500522</v>
      </c>
      <c r="X38" s="31">
        <f t="shared" si="3"/>
        <v>-13383182</v>
      </c>
      <c r="Y38" s="31">
        <f t="shared" si="3"/>
        <v>-117340</v>
      </c>
      <c r="Z38" s="32">
        <f>+IF(X38&lt;&gt;0,+(Y38/X38)*100,0)</f>
        <v>0.87677205615226628</v>
      </c>
      <c r="AA38" s="33">
        <f>SUM(AA30:AA37)</f>
        <v>-12573437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-57418204</v>
      </c>
      <c r="D45" s="29">
        <f>+D38+D44</f>
        <v>0</v>
      </c>
      <c r="E45" s="30">
        <f t="shared" si="5"/>
        <v>-13809937</v>
      </c>
      <c r="F45" s="31">
        <f t="shared" si="5"/>
        <v>-12573437</v>
      </c>
      <c r="G45" s="31">
        <f t="shared" si="5"/>
        <v>-42991072</v>
      </c>
      <c r="H45" s="31">
        <f t="shared" si="5"/>
        <v>-4890917</v>
      </c>
      <c r="I45" s="31">
        <f t="shared" si="5"/>
        <v>1987355</v>
      </c>
      <c r="J45" s="31">
        <f t="shared" si="5"/>
        <v>-45894634</v>
      </c>
      <c r="K45" s="31">
        <f t="shared" si="5"/>
        <v>6689925</v>
      </c>
      <c r="L45" s="31">
        <f t="shared" si="5"/>
        <v>18288044</v>
      </c>
      <c r="M45" s="31">
        <f t="shared" si="5"/>
        <v>-5081212</v>
      </c>
      <c r="N45" s="31">
        <f t="shared" si="5"/>
        <v>19896757</v>
      </c>
      <c r="O45" s="31">
        <f t="shared" si="5"/>
        <v>5576661</v>
      </c>
      <c r="P45" s="31">
        <f t="shared" si="5"/>
        <v>-11015859</v>
      </c>
      <c r="Q45" s="31">
        <f t="shared" si="5"/>
        <v>17936553</v>
      </c>
      <c r="R45" s="31">
        <f t="shared" si="5"/>
        <v>12497355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-13500522</v>
      </c>
      <c r="X45" s="31">
        <f t="shared" si="5"/>
        <v>-13383182</v>
      </c>
      <c r="Y45" s="31">
        <f t="shared" si="5"/>
        <v>-117340</v>
      </c>
      <c r="Z45" s="32">
        <f>+IF(X45&lt;&gt;0,+(Y45/X45)*100,0)</f>
        <v>0.87677205615226628</v>
      </c>
      <c r="AA45" s="33">
        <f>+AA38+AA44</f>
        <v>-12573437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-208762619</v>
      </c>
      <c r="D46" s="42">
        <f t="shared" si="6"/>
        <v>0</v>
      </c>
      <c r="E46" s="43">
        <f t="shared" si="6"/>
        <v>7662817</v>
      </c>
      <c r="F46" s="44">
        <f t="shared" si="6"/>
        <v>12079984</v>
      </c>
      <c r="G46" s="44">
        <f t="shared" si="6"/>
        <v>-235735387</v>
      </c>
      <c r="H46" s="44">
        <f t="shared" si="6"/>
        <v>7349496</v>
      </c>
      <c r="I46" s="44">
        <f t="shared" si="6"/>
        <v>-10607765</v>
      </c>
      <c r="J46" s="44">
        <f t="shared" si="6"/>
        <v>-238993656</v>
      </c>
      <c r="K46" s="44">
        <f t="shared" si="6"/>
        <v>-11102434</v>
      </c>
      <c r="L46" s="44">
        <f t="shared" si="6"/>
        <v>-22185794</v>
      </c>
      <c r="M46" s="44">
        <f t="shared" si="6"/>
        <v>-13533933</v>
      </c>
      <c r="N46" s="44">
        <f t="shared" si="6"/>
        <v>-46822161</v>
      </c>
      <c r="O46" s="44">
        <f t="shared" si="6"/>
        <v>-11947695</v>
      </c>
      <c r="P46" s="44">
        <f t="shared" si="6"/>
        <v>-1868838</v>
      </c>
      <c r="Q46" s="44">
        <f t="shared" si="6"/>
        <v>-21813268</v>
      </c>
      <c r="R46" s="44">
        <f t="shared" si="6"/>
        <v>-35629801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-321445618</v>
      </c>
      <c r="X46" s="44">
        <f t="shared" si="6"/>
        <v>9114520</v>
      </c>
      <c r="Y46" s="44">
        <f t="shared" si="6"/>
        <v>-330560138</v>
      </c>
      <c r="Z46" s="45">
        <f>+IF(X46&lt;&gt;0,+(Y46/X46)*100,0)</f>
        <v>-3626.7421433054074</v>
      </c>
      <c r="AA46" s="46">
        <f>+AA27-AA45</f>
        <v>12079984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-5558748</v>
      </c>
      <c r="D48" s="18"/>
      <c r="E48" s="19">
        <v>2812817</v>
      </c>
      <c r="F48" s="20">
        <v>7229984</v>
      </c>
      <c r="G48" s="20">
        <v>4222512</v>
      </c>
      <c r="H48" s="20">
        <v>-10969161</v>
      </c>
      <c r="I48" s="20">
        <v>-1512903</v>
      </c>
      <c r="J48" s="20">
        <v>-8259552</v>
      </c>
      <c r="K48" s="20">
        <v>11851154</v>
      </c>
      <c r="L48" s="20">
        <v>-12875139</v>
      </c>
      <c r="M48" s="20">
        <v>-3393488</v>
      </c>
      <c r="N48" s="20">
        <v>-4417473</v>
      </c>
      <c r="O48" s="20">
        <v>-1170342</v>
      </c>
      <c r="P48" s="20">
        <v>-2379159</v>
      </c>
      <c r="Q48" s="20">
        <v>-723277</v>
      </c>
      <c r="R48" s="20">
        <v>-4272778</v>
      </c>
      <c r="S48" s="20"/>
      <c r="T48" s="20"/>
      <c r="U48" s="20"/>
      <c r="V48" s="20"/>
      <c r="W48" s="20">
        <v>-16949803</v>
      </c>
      <c r="X48" s="20">
        <v>4264520</v>
      </c>
      <c r="Y48" s="20">
        <v>-21214323</v>
      </c>
      <c r="Z48" s="47">
        <v>-497.46098036824782</v>
      </c>
      <c r="AA48" s="22">
        <v>7229984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-5558748</v>
      </c>
      <c r="D51" s="50">
        <f t="shared" ref="D51:Y51" si="7">SUM(D48:D50)</f>
        <v>0</v>
      </c>
      <c r="E51" s="51">
        <f t="shared" si="7"/>
        <v>2812817</v>
      </c>
      <c r="F51" s="52">
        <f t="shared" si="7"/>
        <v>7229984</v>
      </c>
      <c r="G51" s="52">
        <f t="shared" si="7"/>
        <v>4222512</v>
      </c>
      <c r="H51" s="52">
        <f t="shared" si="7"/>
        <v>-10969161</v>
      </c>
      <c r="I51" s="52">
        <f t="shared" si="7"/>
        <v>-1512903</v>
      </c>
      <c r="J51" s="52">
        <f t="shared" si="7"/>
        <v>-8259552</v>
      </c>
      <c r="K51" s="52">
        <f t="shared" si="7"/>
        <v>11851154</v>
      </c>
      <c r="L51" s="52">
        <f t="shared" si="7"/>
        <v>-12875139</v>
      </c>
      <c r="M51" s="52">
        <f t="shared" si="7"/>
        <v>-3393488</v>
      </c>
      <c r="N51" s="52">
        <f t="shared" si="7"/>
        <v>-4417473</v>
      </c>
      <c r="O51" s="52">
        <f t="shared" si="7"/>
        <v>-1170342</v>
      </c>
      <c r="P51" s="52">
        <f t="shared" si="7"/>
        <v>-2379159</v>
      </c>
      <c r="Q51" s="52">
        <f t="shared" si="7"/>
        <v>-723277</v>
      </c>
      <c r="R51" s="52">
        <f t="shared" si="7"/>
        <v>-4272778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-16949803</v>
      </c>
      <c r="X51" s="52">
        <f t="shared" si="7"/>
        <v>4264520</v>
      </c>
      <c r="Y51" s="52">
        <f t="shared" si="7"/>
        <v>-21214323</v>
      </c>
      <c r="Z51" s="53">
        <f>+IF(X51&lt;&gt;0,+(Y51/X51)*100,0)</f>
        <v>-497.46098036824782</v>
      </c>
      <c r="AA51" s="54">
        <f>SUM(AA48:AA50)</f>
        <v>7229984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663227035</v>
      </c>
      <c r="D8" s="18"/>
      <c r="E8" s="19">
        <v>683949893</v>
      </c>
      <c r="F8" s="20">
        <v>683949893</v>
      </c>
      <c r="G8" s="20">
        <v>842174480</v>
      </c>
      <c r="H8" s="20">
        <v>61923690</v>
      </c>
      <c r="I8" s="20">
        <v>61407112</v>
      </c>
      <c r="J8" s="20">
        <v>965505282</v>
      </c>
      <c r="K8" s="20">
        <v>-594451522</v>
      </c>
      <c r="L8" s="20">
        <v>721321632</v>
      </c>
      <c r="M8" s="20">
        <v>66488470</v>
      </c>
      <c r="N8" s="20">
        <v>193358580</v>
      </c>
      <c r="O8" s="20">
        <v>64310087</v>
      </c>
      <c r="P8" s="20">
        <v>-347933947</v>
      </c>
      <c r="Q8" s="20">
        <v>58987826</v>
      </c>
      <c r="R8" s="20">
        <v>-224636034</v>
      </c>
      <c r="S8" s="20"/>
      <c r="T8" s="20"/>
      <c r="U8" s="20"/>
      <c r="V8" s="20"/>
      <c r="W8" s="20">
        <v>934227828</v>
      </c>
      <c r="X8" s="20">
        <v>512962434</v>
      </c>
      <c r="Y8" s="20">
        <v>421265394</v>
      </c>
      <c r="Z8" s="21">
        <v>82.124024310131063</v>
      </c>
      <c r="AA8" s="22">
        <v>683949893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-1520184</v>
      </c>
      <c r="D11" s="18"/>
      <c r="E11" s="19"/>
      <c r="F11" s="20"/>
      <c r="G11" s="20">
        <v>493332552</v>
      </c>
      <c r="H11" s="20">
        <v>-525024464</v>
      </c>
      <c r="I11" s="20">
        <v>-28843810</v>
      </c>
      <c r="J11" s="20">
        <v>-60535722</v>
      </c>
      <c r="K11" s="20">
        <v>-26606603</v>
      </c>
      <c r="L11" s="20">
        <v>-33461551</v>
      </c>
      <c r="M11" s="20">
        <v>8833092</v>
      </c>
      <c r="N11" s="20">
        <v>-51235062</v>
      </c>
      <c r="O11" s="20">
        <v>-29286885</v>
      </c>
      <c r="P11" s="20">
        <v>-29158614</v>
      </c>
      <c r="Q11" s="20">
        <v>-29073475</v>
      </c>
      <c r="R11" s="20">
        <v>-87518974</v>
      </c>
      <c r="S11" s="20"/>
      <c r="T11" s="20"/>
      <c r="U11" s="20"/>
      <c r="V11" s="20"/>
      <c r="W11" s="20">
        <v>-199289758</v>
      </c>
      <c r="X11" s="20">
        <v>9</v>
      </c>
      <c r="Y11" s="20">
        <v>-199289767</v>
      </c>
      <c r="Z11" s="21">
        <v>-2214330744.4444442</v>
      </c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661706851</v>
      </c>
      <c r="D14" s="29">
        <f>SUM(D6:D13)</f>
        <v>0</v>
      </c>
      <c r="E14" s="30">
        <f t="shared" si="0"/>
        <v>683949893</v>
      </c>
      <c r="F14" s="31">
        <f t="shared" si="0"/>
        <v>683949893</v>
      </c>
      <c r="G14" s="31">
        <f t="shared" si="0"/>
        <v>1335507032</v>
      </c>
      <c r="H14" s="31">
        <f t="shared" si="0"/>
        <v>-463100774</v>
      </c>
      <c r="I14" s="31">
        <f t="shared" si="0"/>
        <v>32563302</v>
      </c>
      <c r="J14" s="31">
        <f t="shared" si="0"/>
        <v>904969560</v>
      </c>
      <c r="K14" s="31">
        <f t="shared" si="0"/>
        <v>-621058125</v>
      </c>
      <c r="L14" s="31">
        <f t="shared" si="0"/>
        <v>687860081</v>
      </c>
      <c r="M14" s="31">
        <f t="shared" si="0"/>
        <v>75321562</v>
      </c>
      <c r="N14" s="31">
        <f t="shared" si="0"/>
        <v>142123518</v>
      </c>
      <c r="O14" s="31">
        <f t="shared" si="0"/>
        <v>35023202</v>
      </c>
      <c r="P14" s="31">
        <f t="shared" si="0"/>
        <v>-377092561</v>
      </c>
      <c r="Q14" s="31">
        <f t="shared" si="0"/>
        <v>29914351</v>
      </c>
      <c r="R14" s="31">
        <f t="shared" si="0"/>
        <v>-312155008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734938070</v>
      </c>
      <c r="X14" s="31">
        <f t="shared" si="0"/>
        <v>512962443</v>
      </c>
      <c r="Y14" s="31">
        <f t="shared" si="0"/>
        <v>221975627</v>
      </c>
      <c r="Z14" s="32">
        <f>+IF(X14&lt;&gt;0,+(Y14/X14)*100,0)</f>
        <v>43.273270787974624</v>
      </c>
      <c r="AA14" s="33">
        <f>SUM(AA6:AA13)</f>
        <v>683949893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228908451</v>
      </c>
      <c r="D18" s="18"/>
      <c r="E18" s="19">
        <v>1687889447</v>
      </c>
      <c r="F18" s="20">
        <v>1703284519</v>
      </c>
      <c r="G18" s="24">
        <v>258635588</v>
      </c>
      <c r="H18" s="24">
        <v>-28495046</v>
      </c>
      <c r="I18" s="24">
        <v>7422018</v>
      </c>
      <c r="J18" s="20">
        <v>237562560</v>
      </c>
      <c r="K18" s="24">
        <v>-218469576</v>
      </c>
      <c r="L18" s="24">
        <v>229551837</v>
      </c>
      <c r="M18" s="20">
        <v>7630001</v>
      </c>
      <c r="N18" s="24">
        <v>18712262</v>
      </c>
      <c r="O18" s="24"/>
      <c r="P18" s="24">
        <v>-214801430</v>
      </c>
      <c r="Q18" s="20">
        <v>456007</v>
      </c>
      <c r="R18" s="24">
        <v>-214345423</v>
      </c>
      <c r="S18" s="24"/>
      <c r="T18" s="20"/>
      <c r="U18" s="24"/>
      <c r="V18" s="24"/>
      <c r="W18" s="24">
        <v>41929399</v>
      </c>
      <c r="X18" s="20">
        <v>1277463366</v>
      </c>
      <c r="Y18" s="24">
        <v>-1235533967</v>
      </c>
      <c r="Z18" s="25">
        <v>-96.717761141652971</v>
      </c>
      <c r="AA18" s="26">
        <v>1703284519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228908451</v>
      </c>
      <c r="D26" s="29">
        <f t="shared" ref="D26:Y26" si="1">SUM(D16:D25)</f>
        <v>0</v>
      </c>
      <c r="E26" s="35">
        <f t="shared" si="1"/>
        <v>1687889447</v>
      </c>
      <c r="F26" s="36">
        <f t="shared" si="1"/>
        <v>1703284519</v>
      </c>
      <c r="G26" s="36">
        <f t="shared" si="1"/>
        <v>258635588</v>
      </c>
      <c r="H26" s="36">
        <f t="shared" si="1"/>
        <v>-28495046</v>
      </c>
      <c r="I26" s="36">
        <f t="shared" si="1"/>
        <v>7422018</v>
      </c>
      <c r="J26" s="36">
        <f t="shared" si="1"/>
        <v>237562560</v>
      </c>
      <c r="K26" s="36">
        <f t="shared" si="1"/>
        <v>-218469576</v>
      </c>
      <c r="L26" s="36">
        <f t="shared" si="1"/>
        <v>229551837</v>
      </c>
      <c r="M26" s="36">
        <f t="shared" si="1"/>
        <v>7630001</v>
      </c>
      <c r="N26" s="36">
        <f t="shared" si="1"/>
        <v>18712262</v>
      </c>
      <c r="O26" s="36">
        <f t="shared" si="1"/>
        <v>0</v>
      </c>
      <c r="P26" s="36">
        <f t="shared" si="1"/>
        <v>-214801430</v>
      </c>
      <c r="Q26" s="36">
        <f t="shared" si="1"/>
        <v>456007</v>
      </c>
      <c r="R26" s="36">
        <f t="shared" si="1"/>
        <v>-214345423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41929399</v>
      </c>
      <c r="X26" s="36">
        <f t="shared" si="1"/>
        <v>1277463366</v>
      </c>
      <c r="Y26" s="36">
        <f t="shared" si="1"/>
        <v>-1235533967</v>
      </c>
      <c r="Z26" s="37">
        <f>+IF(X26&lt;&gt;0,+(Y26/X26)*100,0)</f>
        <v>-96.717761141652971</v>
      </c>
      <c r="AA26" s="38">
        <f>SUM(AA16:AA25)</f>
        <v>1703284519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890615302</v>
      </c>
      <c r="D27" s="29">
        <f>+D14+D26</f>
        <v>0</v>
      </c>
      <c r="E27" s="30">
        <f t="shared" si="2"/>
        <v>2371839340</v>
      </c>
      <c r="F27" s="31">
        <f t="shared" si="2"/>
        <v>2387234412</v>
      </c>
      <c r="G27" s="31">
        <f t="shared" si="2"/>
        <v>1594142620</v>
      </c>
      <c r="H27" s="31">
        <f t="shared" si="2"/>
        <v>-491595820</v>
      </c>
      <c r="I27" s="31">
        <f t="shared" si="2"/>
        <v>39985320</v>
      </c>
      <c r="J27" s="31">
        <f t="shared" si="2"/>
        <v>1142532120</v>
      </c>
      <c r="K27" s="31">
        <f t="shared" si="2"/>
        <v>-839527701</v>
      </c>
      <c r="L27" s="31">
        <f t="shared" si="2"/>
        <v>917411918</v>
      </c>
      <c r="M27" s="31">
        <f t="shared" si="2"/>
        <v>82951563</v>
      </c>
      <c r="N27" s="31">
        <f t="shared" si="2"/>
        <v>160835780</v>
      </c>
      <c r="O27" s="31">
        <f t="shared" si="2"/>
        <v>35023202</v>
      </c>
      <c r="P27" s="31">
        <f t="shared" si="2"/>
        <v>-591893991</v>
      </c>
      <c r="Q27" s="31">
        <f t="shared" si="2"/>
        <v>30370358</v>
      </c>
      <c r="R27" s="31">
        <f t="shared" si="2"/>
        <v>-526500431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776867469</v>
      </c>
      <c r="X27" s="31">
        <f t="shared" si="2"/>
        <v>1790425809</v>
      </c>
      <c r="Y27" s="31">
        <f t="shared" si="2"/>
        <v>-1013558340</v>
      </c>
      <c r="Z27" s="32">
        <f>+IF(X27&lt;&gt;0,+(Y27/X27)*100,0)</f>
        <v>-56.609904465468972</v>
      </c>
      <c r="AA27" s="33">
        <f>+AA14+AA26</f>
        <v>2387234412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49038236</v>
      </c>
      <c r="D32" s="18"/>
      <c r="E32" s="19"/>
      <c r="F32" s="20"/>
      <c r="G32" s="20">
        <v>49148780</v>
      </c>
      <c r="H32" s="20">
        <v>180396</v>
      </c>
      <c r="I32" s="20">
        <v>211912</v>
      </c>
      <c r="J32" s="20">
        <v>49541088</v>
      </c>
      <c r="K32" s="20">
        <v>-48517037</v>
      </c>
      <c r="L32" s="20">
        <v>49162842</v>
      </c>
      <c r="M32" s="20">
        <v>370185</v>
      </c>
      <c r="N32" s="20">
        <v>1015990</v>
      </c>
      <c r="O32" s="20">
        <v>2592056</v>
      </c>
      <c r="P32" s="20">
        <v>-42118958</v>
      </c>
      <c r="Q32" s="20">
        <v>142103</v>
      </c>
      <c r="R32" s="20">
        <v>-39384799</v>
      </c>
      <c r="S32" s="20"/>
      <c r="T32" s="20"/>
      <c r="U32" s="20"/>
      <c r="V32" s="20"/>
      <c r="W32" s="20">
        <v>11172279</v>
      </c>
      <c r="X32" s="20"/>
      <c r="Y32" s="20">
        <v>11172279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312952291</v>
      </c>
      <c r="D33" s="18"/>
      <c r="E33" s="19"/>
      <c r="F33" s="20"/>
      <c r="G33" s="20">
        <v>319124042</v>
      </c>
      <c r="H33" s="20">
        <v>18113072</v>
      </c>
      <c r="I33" s="20">
        <v>6102249</v>
      </c>
      <c r="J33" s="20">
        <v>343339363</v>
      </c>
      <c r="K33" s="20">
        <v>-305952520</v>
      </c>
      <c r="L33" s="20">
        <v>318425438</v>
      </c>
      <c r="M33" s="20">
        <v>6505700</v>
      </c>
      <c r="N33" s="20">
        <v>18978618</v>
      </c>
      <c r="O33" s="20">
        <v>6263556</v>
      </c>
      <c r="P33" s="20">
        <v>-238155998</v>
      </c>
      <c r="Q33" s="20">
        <v>5539973</v>
      </c>
      <c r="R33" s="20">
        <v>-226352469</v>
      </c>
      <c r="S33" s="20"/>
      <c r="T33" s="20"/>
      <c r="U33" s="20"/>
      <c r="V33" s="20"/>
      <c r="W33" s="20">
        <v>135965512</v>
      </c>
      <c r="X33" s="20"/>
      <c r="Y33" s="20">
        <v>135965512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361990527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368272822</v>
      </c>
      <c r="H38" s="31">
        <f t="shared" si="3"/>
        <v>18293468</v>
      </c>
      <c r="I38" s="31">
        <f t="shared" si="3"/>
        <v>6314161</v>
      </c>
      <c r="J38" s="31">
        <f t="shared" si="3"/>
        <v>392880451</v>
      </c>
      <c r="K38" s="31">
        <f t="shared" si="3"/>
        <v>-354469557</v>
      </c>
      <c r="L38" s="31">
        <f t="shared" si="3"/>
        <v>367588280</v>
      </c>
      <c r="M38" s="31">
        <f t="shared" si="3"/>
        <v>6875885</v>
      </c>
      <c r="N38" s="31">
        <f t="shared" si="3"/>
        <v>19994608</v>
      </c>
      <c r="O38" s="31">
        <f t="shared" si="3"/>
        <v>8855612</v>
      </c>
      <c r="P38" s="31">
        <f t="shared" si="3"/>
        <v>-280274956</v>
      </c>
      <c r="Q38" s="31">
        <f t="shared" si="3"/>
        <v>5682076</v>
      </c>
      <c r="R38" s="31">
        <f t="shared" si="3"/>
        <v>-265737268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147137791</v>
      </c>
      <c r="X38" s="31">
        <f t="shared" si="3"/>
        <v>0</v>
      </c>
      <c r="Y38" s="31">
        <f t="shared" si="3"/>
        <v>147137791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361990527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368272822</v>
      </c>
      <c r="H45" s="31">
        <f t="shared" si="5"/>
        <v>18293468</v>
      </c>
      <c r="I45" s="31">
        <f t="shared" si="5"/>
        <v>6314161</v>
      </c>
      <c r="J45" s="31">
        <f t="shared" si="5"/>
        <v>392880451</v>
      </c>
      <c r="K45" s="31">
        <f t="shared" si="5"/>
        <v>-354469557</v>
      </c>
      <c r="L45" s="31">
        <f t="shared" si="5"/>
        <v>367588280</v>
      </c>
      <c r="M45" s="31">
        <f t="shared" si="5"/>
        <v>6875885</v>
      </c>
      <c r="N45" s="31">
        <f t="shared" si="5"/>
        <v>19994608</v>
      </c>
      <c r="O45" s="31">
        <f t="shared" si="5"/>
        <v>8855612</v>
      </c>
      <c r="P45" s="31">
        <f t="shared" si="5"/>
        <v>-280274956</v>
      </c>
      <c r="Q45" s="31">
        <f t="shared" si="5"/>
        <v>5682076</v>
      </c>
      <c r="R45" s="31">
        <f t="shared" si="5"/>
        <v>-265737268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147137791</v>
      </c>
      <c r="X45" s="31">
        <f t="shared" si="5"/>
        <v>0</v>
      </c>
      <c r="Y45" s="31">
        <f t="shared" si="5"/>
        <v>147137791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528624775</v>
      </c>
      <c r="D46" s="42">
        <f t="shared" si="6"/>
        <v>0</v>
      </c>
      <c r="E46" s="43">
        <f t="shared" si="6"/>
        <v>2371839340</v>
      </c>
      <c r="F46" s="44">
        <f t="shared" si="6"/>
        <v>2387234412</v>
      </c>
      <c r="G46" s="44">
        <f t="shared" si="6"/>
        <v>1225869798</v>
      </c>
      <c r="H46" s="44">
        <f t="shared" si="6"/>
        <v>-509889288</v>
      </c>
      <c r="I46" s="44">
        <f t="shared" si="6"/>
        <v>33671159</v>
      </c>
      <c r="J46" s="44">
        <f t="shared" si="6"/>
        <v>749651669</v>
      </c>
      <c r="K46" s="44">
        <f t="shared" si="6"/>
        <v>-485058144</v>
      </c>
      <c r="L46" s="44">
        <f t="shared" si="6"/>
        <v>549823638</v>
      </c>
      <c r="M46" s="44">
        <f t="shared" si="6"/>
        <v>76075678</v>
      </c>
      <c r="N46" s="44">
        <f t="shared" si="6"/>
        <v>140841172</v>
      </c>
      <c r="O46" s="44">
        <f t="shared" si="6"/>
        <v>26167590</v>
      </c>
      <c r="P46" s="44">
        <f t="shared" si="6"/>
        <v>-311619035</v>
      </c>
      <c r="Q46" s="44">
        <f t="shared" si="6"/>
        <v>24688282</v>
      </c>
      <c r="R46" s="44">
        <f t="shared" si="6"/>
        <v>-260763163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629729678</v>
      </c>
      <c r="X46" s="44">
        <f t="shared" si="6"/>
        <v>1790425809</v>
      </c>
      <c r="Y46" s="44">
        <f t="shared" si="6"/>
        <v>-1160696131</v>
      </c>
      <c r="Z46" s="45">
        <f>+IF(X46&lt;&gt;0,+(Y46/X46)*100,0)</f>
        <v>-64.82793786625983</v>
      </c>
      <c r="AA46" s="46">
        <f>+AA27-AA45</f>
        <v>2387234412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-2971875527</v>
      </c>
      <c r="D48" s="18"/>
      <c r="E48" s="19">
        <v>-6331202556</v>
      </c>
      <c r="F48" s="20">
        <v>-6331202556</v>
      </c>
      <c r="G48" s="20">
        <v>-3017952586</v>
      </c>
      <c r="H48" s="20">
        <v>-513399350</v>
      </c>
      <c r="I48" s="20">
        <v>21264567</v>
      </c>
      <c r="J48" s="20">
        <v>-3510087369</v>
      </c>
      <c r="K48" s="20">
        <v>3706451168</v>
      </c>
      <c r="L48" s="20">
        <v>-3664605978</v>
      </c>
      <c r="M48" s="20">
        <v>31767341</v>
      </c>
      <c r="N48" s="20">
        <v>73612531</v>
      </c>
      <c r="O48" s="20">
        <v>13241052</v>
      </c>
      <c r="P48" s="20">
        <v>2584275847</v>
      </c>
      <c r="Q48" s="20">
        <v>-16725174</v>
      </c>
      <c r="R48" s="20">
        <v>2580791725</v>
      </c>
      <c r="S48" s="20"/>
      <c r="T48" s="20"/>
      <c r="U48" s="20"/>
      <c r="V48" s="20"/>
      <c r="W48" s="20">
        <v>-855683113</v>
      </c>
      <c r="X48" s="20">
        <v>-4748401917</v>
      </c>
      <c r="Y48" s="20">
        <v>3892718804</v>
      </c>
      <c r="Z48" s="47">
        <v>-81.979555902028338</v>
      </c>
      <c r="AA48" s="22">
        <v>-6331202556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-2971875527</v>
      </c>
      <c r="D51" s="50">
        <f t="shared" ref="D51:Y51" si="7">SUM(D48:D50)</f>
        <v>0</v>
      </c>
      <c r="E51" s="51">
        <f t="shared" si="7"/>
        <v>-6331202556</v>
      </c>
      <c r="F51" s="52">
        <f t="shared" si="7"/>
        <v>-6331202556</v>
      </c>
      <c r="G51" s="52">
        <f t="shared" si="7"/>
        <v>-3017952586</v>
      </c>
      <c r="H51" s="52">
        <f t="shared" si="7"/>
        <v>-513399350</v>
      </c>
      <c r="I51" s="52">
        <f t="shared" si="7"/>
        <v>21264567</v>
      </c>
      <c r="J51" s="52">
        <f t="shared" si="7"/>
        <v>-3510087369</v>
      </c>
      <c r="K51" s="52">
        <f t="shared" si="7"/>
        <v>3706451168</v>
      </c>
      <c r="L51" s="52">
        <f t="shared" si="7"/>
        <v>-3664605978</v>
      </c>
      <c r="M51" s="52">
        <f t="shared" si="7"/>
        <v>31767341</v>
      </c>
      <c r="N51" s="52">
        <f t="shared" si="7"/>
        <v>73612531</v>
      </c>
      <c r="O51" s="52">
        <f t="shared" si="7"/>
        <v>13241052</v>
      </c>
      <c r="P51" s="52">
        <f t="shared" si="7"/>
        <v>2584275847</v>
      </c>
      <c r="Q51" s="52">
        <f t="shared" si="7"/>
        <v>-16725174</v>
      </c>
      <c r="R51" s="52">
        <f t="shared" si="7"/>
        <v>2580791725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-855683113</v>
      </c>
      <c r="X51" s="52">
        <f t="shared" si="7"/>
        <v>-4748401917</v>
      </c>
      <c r="Y51" s="52">
        <f t="shared" si="7"/>
        <v>3892718804</v>
      </c>
      <c r="Z51" s="53">
        <f>+IF(X51&lt;&gt;0,+(Y51/X51)*100,0)</f>
        <v>-81.979555902028338</v>
      </c>
      <c r="AA51" s="54">
        <f>SUM(AA48:AA50)</f>
        <v>-6331202556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12399428</v>
      </c>
      <c r="D6" s="18"/>
      <c r="E6" s="19"/>
      <c r="F6" s="20"/>
      <c r="G6" s="20">
        <v>-9092993</v>
      </c>
      <c r="H6" s="20">
        <v>938873</v>
      </c>
      <c r="I6" s="20">
        <v>1096226</v>
      </c>
      <c r="J6" s="20">
        <v>-7057894</v>
      </c>
      <c r="K6" s="20">
        <v>1094599</v>
      </c>
      <c r="L6" s="20">
        <v>1208148</v>
      </c>
      <c r="M6" s="20">
        <v>945254</v>
      </c>
      <c r="N6" s="20">
        <v>3248001</v>
      </c>
      <c r="O6" s="20">
        <v>574741</v>
      </c>
      <c r="P6" s="20">
        <v>-6808970</v>
      </c>
      <c r="Q6" s="20"/>
      <c r="R6" s="20">
        <v>-6234229</v>
      </c>
      <c r="S6" s="20"/>
      <c r="T6" s="20"/>
      <c r="U6" s="20"/>
      <c r="V6" s="20"/>
      <c r="W6" s="20">
        <v>-10044122</v>
      </c>
      <c r="X6" s="20"/>
      <c r="Y6" s="20">
        <v>-10044122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-54166729</v>
      </c>
      <c r="D8" s="18"/>
      <c r="E8" s="19">
        <v>90114804</v>
      </c>
      <c r="F8" s="20">
        <v>90114808</v>
      </c>
      <c r="G8" s="20"/>
      <c r="H8" s="20"/>
      <c r="I8" s="20">
        <v>132939</v>
      </c>
      <c r="J8" s="20">
        <v>132939</v>
      </c>
      <c r="K8" s="20"/>
      <c r="L8" s="20"/>
      <c r="M8" s="20"/>
      <c r="N8" s="20"/>
      <c r="O8" s="20">
        <v>221880</v>
      </c>
      <c r="P8" s="20"/>
      <c r="Q8" s="20"/>
      <c r="R8" s="20">
        <v>221880</v>
      </c>
      <c r="S8" s="20"/>
      <c r="T8" s="20"/>
      <c r="U8" s="20"/>
      <c r="V8" s="20"/>
      <c r="W8" s="20">
        <v>354819</v>
      </c>
      <c r="X8" s="20">
        <v>90114805</v>
      </c>
      <c r="Y8" s="20">
        <v>-89759986</v>
      </c>
      <c r="Z8" s="21">
        <v>-99.606258927154087</v>
      </c>
      <c r="AA8" s="22">
        <v>90114808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40646</v>
      </c>
      <c r="F11" s="20">
        <v>40646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7128578</v>
      </c>
      <c r="Y11" s="20">
        <v>-7128578</v>
      </c>
      <c r="Z11" s="21">
        <v>-100</v>
      </c>
      <c r="AA11" s="22">
        <v>40646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-41767301</v>
      </c>
      <c r="D14" s="29">
        <f>SUM(D6:D13)</f>
        <v>0</v>
      </c>
      <c r="E14" s="30">
        <f t="shared" si="0"/>
        <v>90155450</v>
      </c>
      <c r="F14" s="31">
        <f t="shared" si="0"/>
        <v>90155454</v>
      </c>
      <c r="G14" s="31">
        <f t="shared" si="0"/>
        <v>-9092993</v>
      </c>
      <c r="H14" s="31">
        <f t="shared" si="0"/>
        <v>938873</v>
      </c>
      <c r="I14" s="31">
        <f t="shared" si="0"/>
        <v>1229165</v>
      </c>
      <c r="J14" s="31">
        <f t="shared" si="0"/>
        <v>-6924955</v>
      </c>
      <c r="K14" s="31">
        <f t="shared" si="0"/>
        <v>1094599</v>
      </c>
      <c r="L14" s="31">
        <f t="shared" si="0"/>
        <v>1208148</v>
      </c>
      <c r="M14" s="31">
        <f t="shared" si="0"/>
        <v>945254</v>
      </c>
      <c r="N14" s="31">
        <f t="shared" si="0"/>
        <v>3248001</v>
      </c>
      <c r="O14" s="31">
        <f t="shared" si="0"/>
        <v>796621</v>
      </c>
      <c r="P14" s="31">
        <f t="shared" si="0"/>
        <v>-6808970</v>
      </c>
      <c r="Q14" s="31">
        <f t="shared" si="0"/>
        <v>0</v>
      </c>
      <c r="R14" s="31">
        <f t="shared" si="0"/>
        <v>-6012349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-9689303</v>
      </c>
      <c r="X14" s="31">
        <f t="shared" si="0"/>
        <v>97243383</v>
      </c>
      <c r="Y14" s="31">
        <f t="shared" si="0"/>
        <v>-106932686</v>
      </c>
      <c r="Z14" s="32">
        <f>+IF(X14&lt;&gt;0,+(Y14/X14)*100,0)</f>
        <v>-109.9639715331582</v>
      </c>
      <c r="AA14" s="33">
        <f>SUM(AA6:AA13)</f>
        <v>90155454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20007624</v>
      </c>
      <c r="D18" s="18"/>
      <c r="E18" s="19">
        <v>229155759</v>
      </c>
      <c r="F18" s="20">
        <v>194543467</v>
      </c>
      <c r="G18" s="24"/>
      <c r="H18" s="24">
        <v>740313</v>
      </c>
      <c r="I18" s="24">
        <v>82257</v>
      </c>
      <c r="J18" s="20">
        <v>822570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822570</v>
      </c>
      <c r="X18" s="20">
        <v>206072437</v>
      </c>
      <c r="Y18" s="24">
        <v>-205249867</v>
      </c>
      <c r="Z18" s="25">
        <v>-99.600834535673485</v>
      </c>
      <c r="AA18" s="26">
        <v>194543467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20007624</v>
      </c>
      <c r="D26" s="29">
        <f t="shared" ref="D26:Y26" si="1">SUM(D16:D25)</f>
        <v>0</v>
      </c>
      <c r="E26" s="35">
        <f t="shared" si="1"/>
        <v>229155759</v>
      </c>
      <c r="F26" s="36">
        <f t="shared" si="1"/>
        <v>194543467</v>
      </c>
      <c r="G26" s="36">
        <f t="shared" si="1"/>
        <v>0</v>
      </c>
      <c r="H26" s="36">
        <f t="shared" si="1"/>
        <v>740313</v>
      </c>
      <c r="I26" s="36">
        <f t="shared" si="1"/>
        <v>82257</v>
      </c>
      <c r="J26" s="36">
        <f t="shared" si="1"/>
        <v>822570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822570</v>
      </c>
      <c r="X26" s="36">
        <f t="shared" si="1"/>
        <v>206072437</v>
      </c>
      <c r="Y26" s="36">
        <f t="shared" si="1"/>
        <v>-205249867</v>
      </c>
      <c r="Z26" s="37">
        <f>+IF(X26&lt;&gt;0,+(Y26/X26)*100,0)</f>
        <v>-99.600834535673485</v>
      </c>
      <c r="AA26" s="38">
        <f>SUM(AA16:AA25)</f>
        <v>194543467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-21759677</v>
      </c>
      <c r="D27" s="29">
        <f>+D14+D26</f>
        <v>0</v>
      </c>
      <c r="E27" s="30">
        <f t="shared" si="2"/>
        <v>319311209</v>
      </c>
      <c r="F27" s="31">
        <f t="shared" si="2"/>
        <v>284698921</v>
      </c>
      <c r="G27" s="31">
        <f t="shared" si="2"/>
        <v>-9092993</v>
      </c>
      <c r="H27" s="31">
        <f t="shared" si="2"/>
        <v>1679186</v>
      </c>
      <c r="I27" s="31">
        <f t="shared" si="2"/>
        <v>1311422</v>
      </c>
      <c r="J27" s="31">
        <f t="shared" si="2"/>
        <v>-6102385</v>
      </c>
      <c r="K27" s="31">
        <f t="shared" si="2"/>
        <v>1094599</v>
      </c>
      <c r="L27" s="31">
        <f t="shared" si="2"/>
        <v>1208148</v>
      </c>
      <c r="M27" s="31">
        <f t="shared" si="2"/>
        <v>945254</v>
      </c>
      <c r="N27" s="31">
        <f t="shared" si="2"/>
        <v>3248001</v>
      </c>
      <c r="O27" s="31">
        <f t="shared" si="2"/>
        <v>796621</v>
      </c>
      <c r="P27" s="31">
        <f t="shared" si="2"/>
        <v>-6808970</v>
      </c>
      <c r="Q27" s="31">
        <f t="shared" si="2"/>
        <v>0</v>
      </c>
      <c r="R27" s="31">
        <f t="shared" si="2"/>
        <v>-6012349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-8866733</v>
      </c>
      <c r="X27" s="31">
        <f t="shared" si="2"/>
        <v>303315820</v>
      </c>
      <c r="Y27" s="31">
        <f t="shared" si="2"/>
        <v>-312182553</v>
      </c>
      <c r="Z27" s="32">
        <f>+IF(X27&lt;&gt;0,+(Y27/X27)*100,0)</f>
        <v>-102.92326756975616</v>
      </c>
      <c r="AA27" s="33">
        <f>+AA14+AA26</f>
        <v>284698921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108654</v>
      </c>
      <c r="D32" s="18"/>
      <c r="E32" s="19"/>
      <c r="F32" s="20"/>
      <c r="G32" s="20">
        <v>10585</v>
      </c>
      <c r="H32" s="20">
        <v>16431</v>
      </c>
      <c r="I32" s="20">
        <v>14674</v>
      </c>
      <c r="J32" s="20">
        <v>41690</v>
      </c>
      <c r="K32" s="20">
        <v>16710</v>
      </c>
      <c r="L32" s="20">
        <v>9604</v>
      </c>
      <c r="M32" s="20">
        <v>2832</v>
      </c>
      <c r="N32" s="20">
        <v>29146</v>
      </c>
      <c r="O32" s="20">
        <v>3250</v>
      </c>
      <c r="P32" s="20">
        <v>22673</v>
      </c>
      <c r="Q32" s="20"/>
      <c r="R32" s="20">
        <v>25923</v>
      </c>
      <c r="S32" s="20"/>
      <c r="T32" s="20"/>
      <c r="U32" s="20"/>
      <c r="V32" s="20"/>
      <c r="W32" s="20">
        <v>96759</v>
      </c>
      <c r="X32" s="20"/>
      <c r="Y32" s="20">
        <v>96759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-247710267</v>
      </c>
      <c r="D33" s="18"/>
      <c r="E33" s="19">
        <v>477849484</v>
      </c>
      <c r="F33" s="20">
        <v>498965296</v>
      </c>
      <c r="G33" s="20">
        <v>-9159505</v>
      </c>
      <c r="H33" s="20">
        <v>1571845</v>
      </c>
      <c r="I33" s="20">
        <v>15766644</v>
      </c>
      <c r="J33" s="20">
        <v>8178984</v>
      </c>
      <c r="K33" s="20">
        <v>2961377</v>
      </c>
      <c r="L33" s="20">
        <v>1678872</v>
      </c>
      <c r="M33" s="20">
        <v>-7088290</v>
      </c>
      <c r="N33" s="20">
        <v>-2448041</v>
      </c>
      <c r="O33" s="20">
        <v>13931075</v>
      </c>
      <c r="P33" s="20">
        <v>-8332740</v>
      </c>
      <c r="Q33" s="20"/>
      <c r="R33" s="20">
        <v>5598335</v>
      </c>
      <c r="S33" s="20"/>
      <c r="T33" s="20"/>
      <c r="U33" s="20"/>
      <c r="V33" s="20"/>
      <c r="W33" s="20">
        <v>11329278</v>
      </c>
      <c r="X33" s="20">
        <v>478966246</v>
      </c>
      <c r="Y33" s="20">
        <v>-467636968</v>
      </c>
      <c r="Z33" s="21">
        <v>-97.634639581679423</v>
      </c>
      <c r="AA33" s="22">
        <v>498965296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-2081000</v>
      </c>
      <c r="H34" s="20"/>
      <c r="I34" s="20"/>
      <c r="J34" s="20">
        <v>-2081000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-2081000</v>
      </c>
      <c r="X34" s="20"/>
      <c r="Y34" s="20">
        <v>-2081000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-247601613</v>
      </c>
      <c r="D38" s="29">
        <f t="shared" ref="D38:Y38" si="3">SUM(D30:D37)</f>
        <v>0</v>
      </c>
      <c r="E38" s="30">
        <f t="shared" si="3"/>
        <v>477849484</v>
      </c>
      <c r="F38" s="31">
        <f t="shared" si="3"/>
        <v>498965296</v>
      </c>
      <c r="G38" s="31">
        <f t="shared" si="3"/>
        <v>-11229920</v>
      </c>
      <c r="H38" s="31">
        <f t="shared" si="3"/>
        <v>1588276</v>
      </c>
      <c r="I38" s="31">
        <f t="shared" si="3"/>
        <v>15781318</v>
      </c>
      <c r="J38" s="31">
        <f t="shared" si="3"/>
        <v>6139674</v>
      </c>
      <c r="K38" s="31">
        <f t="shared" si="3"/>
        <v>2978087</v>
      </c>
      <c r="L38" s="31">
        <f t="shared" si="3"/>
        <v>1688476</v>
      </c>
      <c r="M38" s="31">
        <f t="shared" si="3"/>
        <v>-7085458</v>
      </c>
      <c r="N38" s="31">
        <f t="shared" si="3"/>
        <v>-2418895</v>
      </c>
      <c r="O38" s="31">
        <f t="shared" si="3"/>
        <v>13934325</v>
      </c>
      <c r="P38" s="31">
        <f t="shared" si="3"/>
        <v>-8310067</v>
      </c>
      <c r="Q38" s="31">
        <f t="shared" si="3"/>
        <v>0</v>
      </c>
      <c r="R38" s="31">
        <f t="shared" si="3"/>
        <v>5624258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9345037</v>
      </c>
      <c r="X38" s="31">
        <f t="shared" si="3"/>
        <v>478966246</v>
      </c>
      <c r="Y38" s="31">
        <f t="shared" si="3"/>
        <v>-469621209</v>
      </c>
      <c r="Z38" s="32">
        <f>+IF(X38&lt;&gt;0,+(Y38/X38)*100,0)</f>
        <v>-98.048915330037673</v>
      </c>
      <c r="AA38" s="33">
        <f>SUM(AA30:AA37)</f>
        <v>498965296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-247601613</v>
      </c>
      <c r="D45" s="29">
        <f>+D38+D44</f>
        <v>0</v>
      </c>
      <c r="E45" s="30">
        <f t="shared" si="5"/>
        <v>477849484</v>
      </c>
      <c r="F45" s="31">
        <f t="shared" si="5"/>
        <v>498965296</v>
      </c>
      <c r="G45" s="31">
        <f t="shared" si="5"/>
        <v>-11229920</v>
      </c>
      <c r="H45" s="31">
        <f t="shared" si="5"/>
        <v>1588276</v>
      </c>
      <c r="I45" s="31">
        <f t="shared" si="5"/>
        <v>15781318</v>
      </c>
      <c r="J45" s="31">
        <f t="shared" si="5"/>
        <v>6139674</v>
      </c>
      <c r="K45" s="31">
        <f t="shared" si="5"/>
        <v>2978087</v>
      </c>
      <c r="L45" s="31">
        <f t="shared" si="5"/>
        <v>1688476</v>
      </c>
      <c r="M45" s="31">
        <f t="shared" si="5"/>
        <v>-7085458</v>
      </c>
      <c r="N45" s="31">
        <f t="shared" si="5"/>
        <v>-2418895</v>
      </c>
      <c r="O45" s="31">
        <f t="shared" si="5"/>
        <v>13934325</v>
      </c>
      <c r="P45" s="31">
        <f t="shared" si="5"/>
        <v>-8310067</v>
      </c>
      <c r="Q45" s="31">
        <f t="shared" si="5"/>
        <v>0</v>
      </c>
      <c r="R45" s="31">
        <f t="shared" si="5"/>
        <v>5624258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9345037</v>
      </c>
      <c r="X45" s="31">
        <f t="shared" si="5"/>
        <v>478966246</v>
      </c>
      <c r="Y45" s="31">
        <f t="shared" si="5"/>
        <v>-469621209</v>
      </c>
      <c r="Z45" s="32">
        <f>+IF(X45&lt;&gt;0,+(Y45/X45)*100,0)</f>
        <v>-98.048915330037673</v>
      </c>
      <c r="AA45" s="33">
        <f>+AA38+AA44</f>
        <v>498965296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225841936</v>
      </c>
      <c r="D46" s="42">
        <f t="shared" si="6"/>
        <v>0</v>
      </c>
      <c r="E46" s="43">
        <f t="shared" si="6"/>
        <v>-158538275</v>
      </c>
      <c r="F46" s="44">
        <f t="shared" si="6"/>
        <v>-214266375</v>
      </c>
      <c r="G46" s="44">
        <f t="shared" si="6"/>
        <v>2136927</v>
      </c>
      <c r="H46" s="44">
        <f t="shared" si="6"/>
        <v>90910</v>
      </c>
      <c r="I46" s="44">
        <f t="shared" si="6"/>
        <v>-14469896</v>
      </c>
      <c r="J46" s="44">
        <f t="shared" si="6"/>
        <v>-12242059</v>
      </c>
      <c r="K46" s="44">
        <f t="shared" si="6"/>
        <v>-1883488</v>
      </c>
      <c r="L46" s="44">
        <f t="shared" si="6"/>
        <v>-480328</v>
      </c>
      <c r="M46" s="44">
        <f t="shared" si="6"/>
        <v>8030712</v>
      </c>
      <c r="N46" s="44">
        <f t="shared" si="6"/>
        <v>5666896</v>
      </c>
      <c r="O46" s="44">
        <f t="shared" si="6"/>
        <v>-13137704</v>
      </c>
      <c r="P46" s="44">
        <f t="shared" si="6"/>
        <v>1501097</v>
      </c>
      <c r="Q46" s="44">
        <f t="shared" si="6"/>
        <v>0</v>
      </c>
      <c r="R46" s="44">
        <f t="shared" si="6"/>
        <v>-11636607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-18211770</v>
      </c>
      <c r="X46" s="44">
        <f t="shared" si="6"/>
        <v>-175650426</v>
      </c>
      <c r="Y46" s="44">
        <f t="shared" si="6"/>
        <v>157438656</v>
      </c>
      <c r="Z46" s="45">
        <f>+IF(X46&lt;&gt;0,+(Y46/X46)*100,0)</f>
        <v>-89.631809945055295</v>
      </c>
      <c r="AA46" s="46">
        <f>+AA27-AA45</f>
        <v>-214266375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67929565</v>
      </c>
      <c r="D6" s="18"/>
      <c r="E6" s="19">
        <v>304153230</v>
      </c>
      <c r="F6" s="20">
        <v>267600020</v>
      </c>
      <c r="G6" s="20">
        <v>93401734</v>
      </c>
      <c r="H6" s="20">
        <v>-5939971</v>
      </c>
      <c r="I6" s="20">
        <v>-23595002</v>
      </c>
      <c r="J6" s="20">
        <v>63866761</v>
      </c>
      <c r="K6" s="20">
        <v>11298613</v>
      </c>
      <c r="L6" s="20">
        <v>-10140207</v>
      </c>
      <c r="M6" s="20">
        <v>36327724</v>
      </c>
      <c r="N6" s="20">
        <v>37486130</v>
      </c>
      <c r="O6" s="20">
        <v>-11337539</v>
      </c>
      <c r="P6" s="20">
        <v>-7307627</v>
      </c>
      <c r="Q6" s="20">
        <v>17353236</v>
      </c>
      <c r="R6" s="20">
        <v>-1291930</v>
      </c>
      <c r="S6" s="20"/>
      <c r="T6" s="20"/>
      <c r="U6" s="20"/>
      <c r="V6" s="20"/>
      <c r="W6" s="20">
        <v>100060961</v>
      </c>
      <c r="X6" s="20">
        <v>223806601</v>
      </c>
      <c r="Y6" s="20">
        <v>-123745640</v>
      </c>
      <c r="Z6" s="21">
        <v>-55.291327175823554</v>
      </c>
      <c r="AA6" s="22">
        <v>267600020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29141216</v>
      </c>
      <c r="D8" s="18"/>
      <c r="E8" s="19">
        <v>88021995</v>
      </c>
      <c r="F8" s="20">
        <v>-51334368</v>
      </c>
      <c r="G8" s="20">
        <v>67682159</v>
      </c>
      <c r="H8" s="20">
        <v>2642815</v>
      </c>
      <c r="I8" s="20">
        <v>-9242681</v>
      </c>
      <c r="J8" s="20">
        <v>61082293</v>
      </c>
      <c r="K8" s="20">
        <v>709919</v>
      </c>
      <c r="L8" s="20">
        <v>-35690739</v>
      </c>
      <c r="M8" s="20">
        <v>-1240400</v>
      </c>
      <c r="N8" s="20">
        <v>-36221220</v>
      </c>
      <c r="O8" s="20">
        <v>6340016</v>
      </c>
      <c r="P8" s="20">
        <v>6835441</v>
      </c>
      <c r="Q8" s="20">
        <v>2568550</v>
      </c>
      <c r="R8" s="20">
        <v>15744007</v>
      </c>
      <c r="S8" s="20"/>
      <c r="T8" s="20"/>
      <c r="U8" s="20"/>
      <c r="V8" s="20"/>
      <c r="W8" s="20">
        <v>40605080</v>
      </c>
      <c r="X8" s="20">
        <v>-45827286</v>
      </c>
      <c r="Y8" s="20">
        <v>86432366</v>
      </c>
      <c r="Z8" s="21">
        <v>-188.60459246921147</v>
      </c>
      <c r="AA8" s="22">
        <v>-51334368</v>
      </c>
    </row>
    <row r="9" spans="1:27" x14ac:dyDescent="0.25">
      <c r="A9" s="23" t="s">
        <v>38</v>
      </c>
      <c r="B9" s="17" t="s">
        <v>33</v>
      </c>
      <c r="C9" s="18">
        <v>3631155</v>
      </c>
      <c r="D9" s="18"/>
      <c r="E9" s="19"/>
      <c r="F9" s="20">
        <v>9152856</v>
      </c>
      <c r="G9" s="20">
        <v>1897979</v>
      </c>
      <c r="H9" s="20"/>
      <c r="I9" s="20"/>
      <c r="J9" s="20">
        <v>1897979</v>
      </c>
      <c r="K9" s="20"/>
      <c r="L9" s="20">
        <v>1683215</v>
      </c>
      <c r="M9" s="20">
        <v>-158498</v>
      </c>
      <c r="N9" s="20">
        <v>1524717</v>
      </c>
      <c r="O9" s="20">
        <v>-105849</v>
      </c>
      <c r="P9" s="20">
        <v>-75870</v>
      </c>
      <c r="Q9" s="20">
        <v>-36557</v>
      </c>
      <c r="R9" s="20">
        <v>-218276</v>
      </c>
      <c r="S9" s="20"/>
      <c r="T9" s="20"/>
      <c r="U9" s="20"/>
      <c r="V9" s="20"/>
      <c r="W9" s="20">
        <v>3204420</v>
      </c>
      <c r="X9" s="20">
        <v>6864642</v>
      </c>
      <c r="Y9" s="20">
        <v>-3660222</v>
      </c>
      <c r="Z9" s="21">
        <v>-53.319925496478916</v>
      </c>
      <c r="AA9" s="22">
        <v>9152856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-52411631</v>
      </c>
      <c r="D11" s="18"/>
      <c r="E11" s="19">
        <v>-62950344</v>
      </c>
      <c r="F11" s="20">
        <v>-42685000</v>
      </c>
      <c r="G11" s="20">
        <v>-53267936</v>
      </c>
      <c r="H11" s="20">
        <v>-77258</v>
      </c>
      <c r="I11" s="20">
        <v>-2126360</v>
      </c>
      <c r="J11" s="20">
        <v>-55471554</v>
      </c>
      <c r="K11" s="20">
        <v>-118296</v>
      </c>
      <c r="L11" s="20">
        <v>-1236212</v>
      </c>
      <c r="M11" s="20">
        <v>-1872768</v>
      </c>
      <c r="N11" s="20">
        <v>-3227276</v>
      </c>
      <c r="O11" s="20">
        <v>-1271179</v>
      </c>
      <c r="P11" s="20">
        <v>-71392</v>
      </c>
      <c r="Q11" s="20">
        <v>-2422002</v>
      </c>
      <c r="R11" s="20">
        <v>-3764573</v>
      </c>
      <c r="S11" s="20"/>
      <c r="T11" s="20"/>
      <c r="U11" s="20"/>
      <c r="V11" s="20"/>
      <c r="W11" s="20">
        <v>-62463403</v>
      </c>
      <c r="X11" s="20">
        <v>-29444993</v>
      </c>
      <c r="Y11" s="20">
        <v>-33018410</v>
      </c>
      <c r="Z11" s="21">
        <v>112.13590711330785</v>
      </c>
      <c r="AA11" s="22">
        <v>-42685000</v>
      </c>
    </row>
    <row r="12" spans="1:27" x14ac:dyDescent="0.25">
      <c r="A12" s="23" t="s">
        <v>41</v>
      </c>
      <c r="B12" s="17" t="s">
        <v>33</v>
      </c>
      <c r="C12" s="18">
        <v>81186152</v>
      </c>
      <c r="D12" s="18"/>
      <c r="E12" s="19">
        <v>43332271</v>
      </c>
      <c r="F12" s="20"/>
      <c r="G12" s="24">
        <v>84090388</v>
      </c>
      <c r="H12" s="24">
        <v>934094</v>
      </c>
      <c r="I12" s="24">
        <v>3244614</v>
      </c>
      <c r="J12" s="20">
        <v>88269096</v>
      </c>
      <c r="K12" s="24">
        <v>1859643</v>
      </c>
      <c r="L12" s="24">
        <v>1470620</v>
      </c>
      <c r="M12" s="20">
        <v>1396648</v>
      </c>
      <c r="N12" s="24">
        <v>4726911</v>
      </c>
      <c r="O12" s="24">
        <v>1657525</v>
      </c>
      <c r="P12" s="24">
        <v>1187315</v>
      </c>
      <c r="Q12" s="20">
        <v>2154383</v>
      </c>
      <c r="R12" s="24">
        <v>4999223</v>
      </c>
      <c r="S12" s="24"/>
      <c r="T12" s="20"/>
      <c r="U12" s="24"/>
      <c r="V12" s="24"/>
      <c r="W12" s="24">
        <v>97995230</v>
      </c>
      <c r="X12" s="20"/>
      <c r="Y12" s="24">
        <v>97995230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-341284</v>
      </c>
      <c r="D13" s="18"/>
      <c r="E13" s="19">
        <v>-264266</v>
      </c>
      <c r="F13" s="20"/>
      <c r="G13" s="20">
        <v>-341284</v>
      </c>
      <c r="H13" s="20"/>
      <c r="I13" s="20"/>
      <c r="J13" s="20">
        <v>-341284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-341284</v>
      </c>
      <c r="X13" s="20"/>
      <c r="Y13" s="20">
        <v>-341284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129135173</v>
      </c>
      <c r="D14" s="29">
        <f>SUM(D6:D13)</f>
        <v>0</v>
      </c>
      <c r="E14" s="30">
        <f t="shared" si="0"/>
        <v>372292886</v>
      </c>
      <c r="F14" s="31">
        <f t="shared" si="0"/>
        <v>182733508</v>
      </c>
      <c r="G14" s="31">
        <f t="shared" si="0"/>
        <v>193463040</v>
      </c>
      <c r="H14" s="31">
        <f t="shared" si="0"/>
        <v>-2440320</v>
      </c>
      <c r="I14" s="31">
        <f t="shared" si="0"/>
        <v>-31719429</v>
      </c>
      <c r="J14" s="31">
        <f t="shared" si="0"/>
        <v>159303291</v>
      </c>
      <c r="K14" s="31">
        <f t="shared" si="0"/>
        <v>13749879</v>
      </c>
      <c r="L14" s="31">
        <f t="shared" si="0"/>
        <v>-43913323</v>
      </c>
      <c r="M14" s="31">
        <f t="shared" si="0"/>
        <v>34452706</v>
      </c>
      <c r="N14" s="31">
        <f t="shared" si="0"/>
        <v>4289262</v>
      </c>
      <c r="O14" s="31">
        <f t="shared" si="0"/>
        <v>-4717026</v>
      </c>
      <c r="P14" s="31">
        <f t="shared" si="0"/>
        <v>567867</v>
      </c>
      <c r="Q14" s="31">
        <f t="shared" si="0"/>
        <v>19617610</v>
      </c>
      <c r="R14" s="31">
        <f t="shared" si="0"/>
        <v>15468451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179061004</v>
      </c>
      <c r="X14" s="31">
        <f t="shared" si="0"/>
        <v>155398964</v>
      </c>
      <c r="Y14" s="31">
        <f t="shared" si="0"/>
        <v>23662040</v>
      </c>
      <c r="Z14" s="32">
        <f>+IF(X14&lt;&gt;0,+(Y14/X14)*100,0)</f>
        <v>15.226639477467815</v>
      </c>
      <c r="AA14" s="33">
        <f>SUM(AA6:AA13)</f>
        <v>182733508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-2057300</v>
      </c>
      <c r="D17" s="18"/>
      <c r="E17" s="19"/>
      <c r="F17" s="20"/>
      <c r="G17" s="20">
        <v>-2057300</v>
      </c>
      <c r="H17" s="20"/>
      <c r="I17" s="20"/>
      <c r="J17" s="20">
        <v>-2057300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-2057300</v>
      </c>
      <c r="X17" s="20"/>
      <c r="Y17" s="20">
        <v>-2057300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1354433025</v>
      </c>
      <c r="D18" s="18"/>
      <c r="E18" s="19">
        <v>1496270448</v>
      </c>
      <c r="F18" s="20">
        <v>130346523</v>
      </c>
      <c r="G18" s="24">
        <v>1452144115</v>
      </c>
      <c r="H18" s="24">
        <v>-83822955</v>
      </c>
      <c r="I18" s="24">
        <v>17051214</v>
      </c>
      <c r="J18" s="20">
        <v>1385372374</v>
      </c>
      <c r="K18" s="24">
        <v>8929641</v>
      </c>
      <c r="L18" s="24">
        <v>4680977</v>
      </c>
      <c r="M18" s="20">
        <v>4830064</v>
      </c>
      <c r="N18" s="24">
        <v>18440682</v>
      </c>
      <c r="O18" s="24">
        <v>7413141</v>
      </c>
      <c r="P18" s="24">
        <v>5529866</v>
      </c>
      <c r="Q18" s="20">
        <v>7588913</v>
      </c>
      <c r="R18" s="24">
        <v>20531920</v>
      </c>
      <c r="S18" s="24"/>
      <c r="T18" s="20"/>
      <c r="U18" s="24"/>
      <c r="V18" s="24"/>
      <c r="W18" s="24">
        <v>1424344976</v>
      </c>
      <c r="X18" s="20">
        <v>99227185</v>
      </c>
      <c r="Y18" s="24">
        <v>1325117791</v>
      </c>
      <c r="Z18" s="25">
        <v>1335.4382581749144</v>
      </c>
      <c r="AA18" s="26">
        <v>130346523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1352375725</v>
      </c>
      <c r="D26" s="29">
        <f t="shared" ref="D26:Y26" si="1">SUM(D16:D25)</f>
        <v>0</v>
      </c>
      <c r="E26" s="35">
        <f t="shared" si="1"/>
        <v>1496270448</v>
      </c>
      <c r="F26" s="36">
        <f t="shared" si="1"/>
        <v>130346523</v>
      </c>
      <c r="G26" s="36">
        <f t="shared" si="1"/>
        <v>1450086815</v>
      </c>
      <c r="H26" s="36">
        <f t="shared" si="1"/>
        <v>-83822955</v>
      </c>
      <c r="I26" s="36">
        <f t="shared" si="1"/>
        <v>17051214</v>
      </c>
      <c r="J26" s="36">
        <f t="shared" si="1"/>
        <v>1383315074</v>
      </c>
      <c r="K26" s="36">
        <f t="shared" si="1"/>
        <v>8929641</v>
      </c>
      <c r="L26" s="36">
        <f t="shared" si="1"/>
        <v>4680977</v>
      </c>
      <c r="M26" s="36">
        <f t="shared" si="1"/>
        <v>4830064</v>
      </c>
      <c r="N26" s="36">
        <f t="shared" si="1"/>
        <v>18440682</v>
      </c>
      <c r="O26" s="36">
        <f t="shared" si="1"/>
        <v>7413141</v>
      </c>
      <c r="P26" s="36">
        <f t="shared" si="1"/>
        <v>5529866</v>
      </c>
      <c r="Q26" s="36">
        <f t="shared" si="1"/>
        <v>7588913</v>
      </c>
      <c r="R26" s="36">
        <f t="shared" si="1"/>
        <v>20531920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1422287676</v>
      </c>
      <c r="X26" s="36">
        <f t="shared" si="1"/>
        <v>99227185</v>
      </c>
      <c r="Y26" s="36">
        <f t="shared" si="1"/>
        <v>1323060491</v>
      </c>
      <c r="Z26" s="37">
        <f>+IF(X26&lt;&gt;0,+(Y26/X26)*100,0)</f>
        <v>1333.3649352241525</v>
      </c>
      <c r="AA26" s="38">
        <f>SUM(AA16:AA25)</f>
        <v>130346523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1481510898</v>
      </c>
      <c r="D27" s="29">
        <f>+D14+D26</f>
        <v>0</v>
      </c>
      <c r="E27" s="30">
        <f t="shared" si="2"/>
        <v>1868563334</v>
      </c>
      <c r="F27" s="31">
        <f t="shared" si="2"/>
        <v>313080031</v>
      </c>
      <c r="G27" s="31">
        <f t="shared" si="2"/>
        <v>1643549855</v>
      </c>
      <c r="H27" s="31">
        <f t="shared" si="2"/>
        <v>-86263275</v>
      </c>
      <c r="I27" s="31">
        <f t="shared" si="2"/>
        <v>-14668215</v>
      </c>
      <c r="J27" s="31">
        <f t="shared" si="2"/>
        <v>1542618365</v>
      </c>
      <c r="K27" s="31">
        <f t="shared" si="2"/>
        <v>22679520</v>
      </c>
      <c r="L27" s="31">
        <f t="shared" si="2"/>
        <v>-39232346</v>
      </c>
      <c r="M27" s="31">
        <f t="shared" si="2"/>
        <v>39282770</v>
      </c>
      <c r="N27" s="31">
        <f t="shared" si="2"/>
        <v>22729944</v>
      </c>
      <c r="O27" s="31">
        <f t="shared" si="2"/>
        <v>2696115</v>
      </c>
      <c r="P27" s="31">
        <f t="shared" si="2"/>
        <v>6097733</v>
      </c>
      <c r="Q27" s="31">
        <f t="shared" si="2"/>
        <v>27206523</v>
      </c>
      <c r="R27" s="31">
        <f t="shared" si="2"/>
        <v>36000371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1601348680</v>
      </c>
      <c r="X27" s="31">
        <f t="shared" si="2"/>
        <v>254626149</v>
      </c>
      <c r="Y27" s="31">
        <f t="shared" si="2"/>
        <v>1346722531</v>
      </c>
      <c r="Z27" s="32">
        <f>+IF(X27&lt;&gt;0,+(Y27/X27)*100,0)</f>
        <v>528.90189648196736</v>
      </c>
      <c r="AA27" s="33">
        <f>+AA14+AA26</f>
        <v>313080031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52378</v>
      </c>
      <c r="D31" s="18"/>
      <c r="E31" s="19"/>
      <c r="F31" s="20"/>
      <c r="G31" s="20">
        <v>76912</v>
      </c>
      <c r="H31" s="20"/>
      <c r="I31" s="20"/>
      <c r="J31" s="20">
        <v>76912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76912</v>
      </c>
      <c r="X31" s="20"/>
      <c r="Y31" s="20">
        <v>76912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212496</v>
      </c>
      <c r="D32" s="18"/>
      <c r="E32" s="19">
        <v>183995</v>
      </c>
      <c r="F32" s="20"/>
      <c r="G32" s="20">
        <v>213001</v>
      </c>
      <c r="H32" s="20">
        <v>972</v>
      </c>
      <c r="I32" s="20">
        <v>3102</v>
      </c>
      <c r="J32" s="20">
        <v>217075</v>
      </c>
      <c r="K32" s="20">
        <v>976</v>
      </c>
      <c r="L32" s="20">
        <v>1241</v>
      </c>
      <c r="M32" s="20">
        <v>420</v>
      </c>
      <c r="N32" s="20">
        <v>2637</v>
      </c>
      <c r="O32" s="20">
        <v>411</v>
      </c>
      <c r="P32" s="20">
        <v>156</v>
      </c>
      <c r="Q32" s="20">
        <v>413</v>
      </c>
      <c r="R32" s="20">
        <v>980</v>
      </c>
      <c r="S32" s="20"/>
      <c r="T32" s="20"/>
      <c r="U32" s="20"/>
      <c r="V32" s="20"/>
      <c r="W32" s="20">
        <v>220692</v>
      </c>
      <c r="X32" s="20"/>
      <c r="Y32" s="20">
        <v>220692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23281696</v>
      </c>
      <c r="D33" s="18"/>
      <c r="E33" s="19">
        <v>256333238</v>
      </c>
      <c r="F33" s="20">
        <v>163337731</v>
      </c>
      <c r="G33" s="20">
        <v>20162441</v>
      </c>
      <c r="H33" s="20">
        <v>1741157</v>
      </c>
      <c r="I33" s="20">
        <v>-1012885</v>
      </c>
      <c r="J33" s="20">
        <v>20890713</v>
      </c>
      <c r="K33" s="20">
        <v>1133832</v>
      </c>
      <c r="L33" s="20">
        <v>-922634</v>
      </c>
      <c r="M33" s="20">
        <v>872339</v>
      </c>
      <c r="N33" s="20">
        <v>1083537</v>
      </c>
      <c r="O33" s="20">
        <v>820477</v>
      </c>
      <c r="P33" s="20">
        <v>3160042</v>
      </c>
      <c r="Q33" s="20">
        <v>-1853087</v>
      </c>
      <c r="R33" s="20">
        <v>2127432</v>
      </c>
      <c r="S33" s="20"/>
      <c r="T33" s="20"/>
      <c r="U33" s="20"/>
      <c r="V33" s="20"/>
      <c r="W33" s="20">
        <v>24101682</v>
      </c>
      <c r="X33" s="20">
        <v>123915410</v>
      </c>
      <c r="Y33" s="20">
        <v>-99813728</v>
      </c>
      <c r="Z33" s="21">
        <v>-80.54989125242777</v>
      </c>
      <c r="AA33" s="22">
        <v>163337731</v>
      </c>
    </row>
    <row r="34" spans="1:27" x14ac:dyDescent="0.25">
      <c r="A34" s="23" t="s">
        <v>62</v>
      </c>
      <c r="B34" s="17" t="s">
        <v>33</v>
      </c>
      <c r="C34" s="18">
        <v>-19143136</v>
      </c>
      <c r="D34" s="18"/>
      <c r="E34" s="19">
        <v>14602878</v>
      </c>
      <c r="F34" s="20"/>
      <c r="G34" s="20">
        <v>-19559039</v>
      </c>
      <c r="H34" s="20">
        <v>-3439045</v>
      </c>
      <c r="I34" s="20">
        <v>-23055801</v>
      </c>
      <c r="J34" s="20">
        <v>-46053885</v>
      </c>
      <c r="K34" s="20">
        <v>10372323</v>
      </c>
      <c r="L34" s="20">
        <v>-8829729</v>
      </c>
      <c r="M34" s="20">
        <v>14883629</v>
      </c>
      <c r="N34" s="20">
        <v>16426223</v>
      </c>
      <c r="O34" s="20">
        <v>-12086911</v>
      </c>
      <c r="P34" s="20">
        <v>-9576452</v>
      </c>
      <c r="Q34" s="20">
        <v>4167379</v>
      </c>
      <c r="R34" s="20">
        <v>-17495984</v>
      </c>
      <c r="S34" s="20"/>
      <c r="T34" s="20"/>
      <c r="U34" s="20"/>
      <c r="V34" s="20"/>
      <c r="W34" s="20">
        <v>-47123646</v>
      </c>
      <c r="X34" s="20"/>
      <c r="Y34" s="20">
        <v>-47123646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15548408</v>
      </c>
      <c r="D36" s="18"/>
      <c r="E36" s="19">
        <v>8762273</v>
      </c>
      <c r="F36" s="20"/>
      <c r="G36" s="20">
        <v>15838339</v>
      </c>
      <c r="H36" s="20">
        <v>187448</v>
      </c>
      <c r="I36" s="20">
        <v>182878</v>
      </c>
      <c r="J36" s="20">
        <v>16208665</v>
      </c>
      <c r="K36" s="20">
        <v>287371</v>
      </c>
      <c r="L36" s="20">
        <v>199541</v>
      </c>
      <c r="M36" s="20">
        <v>166816</v>
      </c>
      <c r="N36" s="20">
        <v>653728</v>
      </c>
      <c r="O36" s="20">
        <v>213200</v>
      </c>
      <c r="P36" s="20">
        <v>261200</v>
      </c>
      <c r="Q36" s="20">
        <v>198268</v>
      </c>
      <c r="R36" s="20">
        <v>672668</v>
      </c>
      <c r="S36" s="20"/>
      <c r="T36" s="20"/>
      <c r="U36" s="20"/>
      <c r="V36" s="20"/>
      <c r="W36" s="20">
        <v>17535061</v>
      </c>
      <c r="X36" s="20"/>
      <c r="Y36" s="20">
        <v>17535061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19951842</v>
      </c>
      <c r="D38" s="29">
        <f t="shared" ref="D38:Y38" si="3">SUM(D30:D37)</f>
        <v>0</v>
      </c>
      <c r="E38" s="30">
        <f t="shared" si="3"/>
        <v>279882384</v>
      </c>
      <c r="F38" s="31">
        <f t="shared" si="3"/>
        <v>163337731</v>
      </c>
      <c r="G38" s="31">
        <f t="shared" si="3"/>
        <v>16731654</v>
      </c>
      <c r="H38" s="31">
        <f t="shared" si="3"/>
        <v>-1509468</v>
      </c>
      <c r="I38" s="31">
        <f t="shared" si="3"/>
        <v>-23882706</v>
      </c>
      <c r="J38" s="31">
        <f t="shared" si="3"/>
        <v>-8660520</v>
      </c>
      <c r="K38" s="31">
        <f t="shared" si="3"/>
        <v>11794502</v>
      </c>
      <c r="L38" s="31">
        <f t="shared" si="3"/>
        <v>-9551581</v>
      </c>
      <c r="M38" s="31">
        <f t="shared" si="3"/>
        <v>15923204</v>
      </c>
      <c r="N38" s="31">
        <f t="shared" si="3"/>
        <v>18166125</v>
      </c>
      <c r="O38" s="31">
        <f t="shared" si="3"/>
        <v>-11052823</v>
      </c>
      <c r="P38" s="31">
        <f t="shared" si="3"/>
        <v>-6155054</v>
      </c>
      <c r="Q38" s="31">
        <f t="shared" si="3"/>
        <v>2512973</v>
      </c>
      <c r="R38" s="31">
        <f t="shared" si="3"/>
        <v>-14694904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-5189299</v>
      </c>
      <c r="X38" s="31">
        <f t="shared" si="3"/>
        <v>123915410</v>
      </c>
      <c r="Y38" s="31">
        <f t="shared" si="3"/>
        <v>-129104709</v>
      </c>
      <c r="Z38" s="32">
        <f>+IF(X38&lt;&gt;0,+(Y38/X38)*100,0)</f>
        <v>-104.18777535417105</v>
      </c>
      <c r="AA38" s="33">
        <f>SUM(AA30:AA37)</f>
        <v>163337731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51376</v>
      </c>
      <c r="D40" s="18"/>
      <c r="E40" s="19"/>
      <c r="F40" s="20"/>
      <c r="G40" s="20">
        <v>74059</v>
      </c>
      <c r="H40" s="20"/>
      <c r="I40" s="20"/>
      <c r="J40" s="20">
        <v>74059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74059</v>
      </c>
      <c r="X40" s="20"/>
      <c r="Y40" s="20">
        <v>74059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51376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74059</v>
      </c>
      <c r="H44" s="36">
        <f t="shared" si="4"/>
        <v>0</v>
      </c>
      <c r="I44" s="36">
        <f t="shared" si="4"/>
        <v>0</v>
      </c>
      <c r="J44" s="36">
        <f t="shared" si="4"/>
        <v>74059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74059</v>
      </c>
      <c r="X44" s="36">
        <f t="shared" si="4"/>
        <v>0</v>
      </c>
      <c r="Y44" s="36">
        <f t="shared" si="4"/>
        <v>74059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20003218</v>
      </c>
      <c r="D45" s="29">
        <f>+D38+D44</f>
        <v>0</v>
      </c>
      <c r="E45" s="30">
        <f t="shared" si="5"/>
        <v>279882384</v>
      </c>
      <c r="F45" s="31">
        <f t="shared" si="5"/>
        <v>163337731</v>
      </c>
      <c r="G45" s="31">
        <f t="shared" si="5"/>
        <v>16805713</v>
      </c>
      <c r="H45" s="31">
        <f t="shared" si="5"/>
        <v>-1509468</v>
      </c>
      <c r="I45" s="31">
        <f t="shared" si="5"/>
        <v>-23882706</v>
      </c>
      <c r="J45" s="31">
        <f t="shared" si="5"/>
        <v>-8586461</v>
      </c>
      <c r="K45" s="31">
        <f t="shared" si="5"/>
        <v>11794502</v>
      </c>
      <c r="L45" s="31">
        <f t="shared" si="5"/>
        <v>-9551581</v>
      </c>
      <c r="M45" s="31">
        <f t="shared" si="5"/>
        <v>15923204</v>
      </c>
      <c r="N45" s="31">
        <f t="shared" si="5"/>
        <v>18166125</v>
      </c>
      <c r="O45" s="31">
        <f t="shared" si="5"/>
        <v>-11052823</v>
      </c>
      <c r="P45" s="31">
        <f t="shared" si="5"/>
        <v>-6155054</v>
      </c>
      <c r="Q45" s="31">
        <f t="shared" si="5"/>
        <v>2512973</v>
      </c>
      <c r="R45" s="31">
        <f t="shared" si="5"/>
        <v>-14694904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-5115240</v>
      </c>
      <c r="X45" s="31">
        <f t="shared" si="5"/>
        <v>123915410</v>
      </c>
      <c r="Y45" s="31">
        <f t="shared" si="5"/>
        <v>-129030650</v>
      </c>
      <c r="Z45" s="32">
        <f>+IF(X45&lt;&gt;0,+(Y45/X45)*100,0)</f>
        <v>-104.12800958331172</v>
      </c>
      <c r="AA45" s="33">
        <f>+AA38+AA44</f>
        <v>163337731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1461507680</v>
      </c>
      <c r="D46" s="42">
        <f t="shared" si="6"/>
        <v>0</v>
      </c>
      <c r="E46" s="43">
        <f t="shared" si="6"/>
        <v>1588680950</v>
      </c>
      <c r="F46" s="44">
        <f t="shared" si="6"/>
        <v>149742300</v>
      </c>
      <c r="G46" s="44">
        <f t="shared" si="6"/>
        <v>1626744142</v>
      </c>
      <c r="H46" s="44">
        <f t="shared" si="6"/>
        <v>-84753807</v>
      </c>
      <c r="I46" s="44">
        <f t="shared" si="6"/>
        <v>9214491</v>
      </c>
      <c r="J46" s="44">
        <f t="shared" si="6"/>
        <v>1551204826</v>
      </c>
      <c r="K46" s="44">
        <f t="shared" si="6"/>
        <v>10885018</v>
      </c>
      <c r="L46" s="44">
        <f t="shared" si="6"/>
        <v>-29680765</v>
      </c>
      <c r="M46" s="44">
        <f t="shared" si="6"/>
        <v>23359566</v>
      </c>
      <c r="N46" s="44">
        <f t="shared" si="6"/>
        <v>4563819</v>
      </c>
      <c r="O46" s="44">
        <f t="shared" si="6"/>
        <v>13748938</v>
      </c>
      <c r="P46" s="44">
        <f t="shared" si="6"/>
        <v>12252787</v>
      </c>
      <c r="Q46" s="44">
        <f t="shared" si="6"/>
        <v>24693550</v>
      </c>
      <c r="R46" s="44">
        <f t="shared" si="6"/>
        <v>50695275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1606463920</v>
      </c>
      <c r="X46" s="44">
        <f t="shared" si="6"/>
        <v>130710739</v>
      </c>
      <c r="Y46" s="44">
        <f t="shared" si="6"/>
        <v>1475753181</v>
      </c>
      <c r="Z46" s="45">
        <f>+IF(X46&lt;&gt;0,+(Y46/X46)*100,0)</f>
        <v>1129.0221387241945</v>
      </c>
      <c r="AA46" s="46">
        <f>+AA27-AA45</f>
        <v>149742300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286526052</v>
      </c>
      <c r="D48" s="18"/>
      <c r="E48" s="19">
        <v>107182140</v>
      </c>
      <c r="F48" s="20">
        <v>149742300</v>
      </c>
      <c r="G48" s="20">
        <v>338860554</v>
      </c>
      <c r="H48" s="20">
        <v>-1491374</v>
      </c>
      <c r="I48" s="20">
        <v>6769874</v>
      </c>
      <c r="J48" s="20">
        <v>344139054</v>
      </c>
      <c r="K48" s="20">
        <v>14684766</v>
      </c>
      <c r="L48" s="20">
        <v>4228830</v>
      </c>
      <c r="M48" s="20">
        <v>20961126</v>
      </c>
      <c r="N48" s="20">
        <v>39874722</v>
      </c>
      <c r="O48" s="20">
        <v>-4706597</v>
      </c>
      <c r="P48" s="20">
        <v>9945242</v>
      </c>
      <c r="Q48" s="20">
        <v>22450383</v>
      </c>
      <c r="R48" s="20">
        <v>27689028</v>
      </c>
      <c r="S48" s="20"/>
      <c r="T48" s="20"/>
      <c r="U48" s="20"/>
      <c r="V48" s="20"/>
      <c r="W48" s="20">
        <v>411702804</v>
      </c>
      <c r="X48" s="20">
        <v>130710739</v>
      </c>
      <c r="Y48" s="20">
        <v>280992065</v>
      </c>
      <c r="Z48" s="47">
        <v>214.97244002269773</v>
      </c>
      <c r="AA48" s="22">
        <v>149742300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286526052</v>
      </c>
      <c r="D51" s="50">
        <f t="shared" ref="D51:Y51" si="7">SUM(D48:D50)</f>
        <v>0</v>
      </c>
      <c r="E51" s="51">
        <f t="shared" si="7"/>
        <v>107182140</v>
      </c>
      <c r="F51" s="52">
        <f t="shared" si="7"/>
        <v>149742300</v>
      </c>
      <c r="G51" s="52">
        <f t="shared" si="7"/>
        <v>338860554</v>
      </c>
      <c r="H51" s="52">
        <f t="shared" si="7"/>
        <v>-1491374</v>
      </c>
      <c r="I51" s="52">
        <f t="shared" si="7"/>
        <v>6769874</v>
      </c>
      <c r="J51" s="52">
        <f t="shared" si="7"/>
        <v>344139054</v>
      </c>
      <c r="K51" s="52">
        <f t="shared" si="7"/>
        <v>14684766</v>
      </c>
      <c r="L51" s="52">
        <f t="shared" si="7"/>
        <v>4228830</v>
      </c>
      <c r="M51" s="52">
        <f t="shared" si="7"/>
        <v>20961126</v>
      </c>
      <c r="N51" s="52">
        <f t="shared" si="7"/>
        <v>39874722</v>
      </c>
      <c r="O51" s="52">
        <f t="shared" si="7"/>
        <v>-4706597</v>
      </c>
      <c r="P51" s="52">
        <f t="shared" si="7"/>
        <v>9945242</v>
      </c>
      <c r="Q51" s="52">
        <f t="shared" si="7"/>
        <v>22450383</v>
      </c>
      <c r="R51" s="52">
        <f t="shared" si="7"/>
        <v>27689028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411702804</v>
      </c>
      <c r="X51" s="52">
        <f t="shared" si="7"/>
        <v>130710739</v>
      </c>
      <c r="Y51" s="52">
        <f t="shared" si="7"/>
        <v>280992065</v>
      </c>
      <c r="Z51" s="53">
        <f>+IF(X51&lt;&gt;0,+(Y51/X51)*100,0)</f>
        <v>214.97244002269773</v>
      </c>
      <c r="AA51" s="54">
        <f>SUM(AA48:AA50)</f>
        <v>149742300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13103112</v>
      </c>
      <c r="D8" s="18"/>
      <c r="E8" s="19">
        <v>64335055</v>
      </c>
      <c r="F8" s="20">
        <v>64335055</v>
      </c>
      <c r="G8" s="20">
        <v>23727827</v>
      </c>
      <c r="H8" s="20">
        <v>-10258418</v>
      </c>
      <c r="I8" s="20">
        <v>-52790871</v>
      </c>
      <c r="J8" s="20">
        <v>-39321462</v>
      </c>
      <c r="K8" s="20">
        <v>-290204</v>
      </c>
      <c r="L8" s="20">
        <v>6001777</v>
      </c>
      <c r="M8" s="20">
        <v>-6342979</v>
      </c>
      <c r="N8" s="20">
        <v>-631406</v>
      </c>
      <c r="O8" s="20">
        <v>46678727</v>
      </c>
      <c r="P8" s="20">
        <v>782862</v>
      </c>
      <c r="Q8" s="20">
        <v>3848367</v>
      </c>
      <c r="R8" s="20">
        <v>51309956</v>
      </c>
      <c r="S8" s="20"/>
      <c r="T8" s="20"/>
      <c r="U8" s="20"/>
      <c r="V8" s="20"/>
      <c r="W8" s="20">
        <v>11357088</v>
      </c>
      <c r="X8" s="20">
        <v>48251331</v>
      </c>
      <c r="Y8" s="20">
        <v>-36894243</v>
      </c>
      <c r="Z8" s="21">
        <v>-76.462643071960031</v>
      </c>
      <c r="AA8" s="22">
        <v>64335055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16903703</v>
      </c>
      <c r="D11" s="18"/>
      <c r="E11" s="19">
        <v>11347116</v>
      </c>
      <c r="F11" s="20">
        <v>11347116</v>
      </c>
      <c r="G11" s="20">
        <v>-27099789</v>
      </c>
      <c r="H11" s="20">
        <v>37870628</v>
      </c>
      <c r="I11" s="20">
        <v>-3006258</v>
      </c>
      <c r="J11" s="20">
        <v>7764581</v>
      </c>
      <c r="K11" s="20">
        <v>-3263796</v>
      </c>
      <c r="L11" s="20">
        <v>-3200239</v>
      </c>
      <c r="M11" s="20">
        <v>-3560566</v>
      </c>
      <c r="N11" s="20">
        <v>-10024601</v>
      </c>
      <c r="O11" s="20">
        <v>-2718774</v>
      </c>
      <c r="P11" s="20">
        <v>-3517673</v>
      </c>
      <c r="Q11" s="20">
        <v>-2832947</v>
      </c>
      <c r="R11" s="20">
        <v>-9069394</v>
      </c>
      <c r="S11" s="20"/>
      <c r="T11" s="20"/>
      <c r="U11" s="20"/>
      <c r="V11" s="20"/>
      <c r="W11" s="20">
        <v>-11329414</v>
      </c>
      <c r="X11" s="20">
        <v>8510337</v>
      </c>
      <c r="Y11" s="20">
        <v>-19839751</v>
      </c>
      <c r="Z11" s="21">
        <v>-233.12532746940576</v>
      </c>
      <c r="AA11" s="22">
        <v>11347116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30006815</v>
      </c>
      <c r="D14" s="29">
        <f>SUM(D6:D13)</f>
        <v>0</v>
      </c>
      <c r="E14" s="30">
        <f t="shared" si="0"/>
        <v>75682171</v>
      </c>
      <c r="F14" s="31">
        <f t="shared" si="0"/>
        <v>75682171</v>
      </c>
      <c r="G14" s="31">
        <f t="shared" si="0"/>
        <v>-3371962</v>
      </c>
      <c r="H14" s="31">
        <f t="shared" si="0"/>
        <v>27612210</v>
      </c>
      <c r="I14" s="31">
        <f t="shared" si="0"/>
        <v>-55797129</v>
      </c>
      <c r="J14" s="31">
        <f t="shared" si="0"/>
        <v>-31556881</v>
      </c>
      <c r="K14" s="31">
        <f t="shared" si="0"/>
        <v>-3554000</v>
      </c>
      <c r="L14" s="31">
        <f t="shared" si="0"/>
        <v>2801538</v>
      </c>
      <c r="M14" s="31">
        <f t="shared" si="0"/>
        <v>-9903545</v>
      </c>
      <c r="N14" s="31">
        <f t="shared" si="0"/>
        <v>-10656007</v>
      </c>
      <c r="O14" s="31">
        <f t="shared" si="0"/>
        <v>43959953</v>
      </c>
      <c r="P14" s="31">
        <f t="shared" si="0"/>
        <v>-2734811</v>
      </c>
      <c r="Q14" s="31">
        <f t="shared" si="0"/>
        <v>1015420</v>
      </c>
      <c r="R14" s="31">
        <f t="shared" si="0"/>
        <v>42240562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27674</v>
      </c>
      <c r="X14" s="31">
        <f t="shared" si="0"/>
        <v>56761668</v>
      </c>
      <c r="Y14" s="31">
        <f t="shared" si="0"/>
        <v>-56733994</v>
      </c>
      <c r="Z14" s="32">
        <f>+IF(X14&lt;&gt;0,+(Y14/X14)*100,0)</f>
        <v>-99.951245266435791</v>
      </c>
      <c r="AA14" s="33">
        <f>SUM(AA6:AA13)</f>
        <v>75682171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625269400</v>
      </c>
      <c r="D18" s="18"/>
      <c r="E18" s="19">
        <v>511979472</v>
      </c>
      <c r="F18" s="20">
        <v>531655472</v>
      </c>
      <c r="G18" s="24">
        <v>607661571</v>
      </c>
      <c r="H18" s="24">
        <v>33310397</v>
      </c>
      <c r="I18" s="24">
        <v>7894389</v>
      </c>
      <c r="J18" s="20">
        <v>648866357</v>
      </c>
      <c r="K18" s="24">
        <v>11814632</v>
      </c>
      <c r="L18" s="24">
        <v>11655995</v>
      </c>
      <c r="M18" s="20">
        <v>7007352</v>
      </c>
      <c r="N18" s="24">
        <v>30477979</v>
      </c>
      <c r="O18" s="24">
        <v>19729031</v>
      </c>
      <c r="P18" s="24">
        <v>12173978</v>
      </c>
      <c r="Q18" s="20">
        <v>11349517</v>
      </c>
      <c r="R18" s="24">
        <v>43252526</v>
      </c>
      <c r="S18" s="24"/>
      <c r="T18" s="20"/>
      <c r="U18" s="24"/>
      <c r="V18" s="24"/>
      <c r="W18" s="24">
        <v>722596862</v>
      </c>
      <c r="X18" s="20">
        <v>398741796</v>
      </c>
      <c r="Y18" s="24">
        <v>323855066</v>
      </c>
      <c r="Z18" s="25">
        <v>81.219242439285196</v>
      </c>
      <c r="AA18" s="26">
        <v>531655472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625269400</v>
      </c>
      <c r="D26" s="29">
        <f t="shared" ref="D26:Y26" si="1">SUM(D16:D25)</f>
        <v>0</v>
      </c>
      <c r="E26" s="35">
        <f t="shared" si="1"/>
        <v>511979472</v>
      </c>
      <c r="F26" s="36">
        <f t="shared" si="1"/>
        <v>531655472</v>
      </c>
      <c r="G26" s="36">
        <f t="shared" si="1"/>
        <v>607661571</v>
      </c>
      <c r="H26" s="36">
        <f t="shared" si="1"/>
        <v>33310397</v>
      </c>
      <c r="I26" s="36">
        <f t="shared" si="1"/>
        <v>7894389</v>
      </c>
      <c r="J26" s="36">
        <f t="shared" si="1"/>
        <v>648866357</v>
      </c>
      <c r="K26" s="36">
        <f t="shared" si="1"/>
        <v>11814632</v>
      </c>
      <c r="L26" s="36">
        <f t="shared" si="1"/>
        <v>11655995</v>
      </c>
      <c r="M26" s="36">
        <f t="shared" si="1"/>
        <v>7007352</v>
      </c>
      <c r="N26" s="36">
        <f t="shared" si="1"/>
        <v>30477979</v>
      </c>
      <c r="O26" s="36">
        <f t="shared" si="1"/>
        <v>19729031</v>
      </c>
      <c r="P26" s="36">
        <f t="shared" si="1"/>
        <v>12173978</v>
      </c>
      <c r="Q26" s="36">
        <f t="shared" si="1"/>
        <v>11349517</v>
      </c>
      <c r="R26" s="36">
        <f t="shared" si="1"/>
        <v>43252526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722596862</v>
      </c>
      <c r="X26" s="36">
        <f t="shared" si="1"/>
        <v>398741796</v>
      </c>
      <c r="Y26" s="36">
        <f t="shared" si="1"/>
        <v>323855066</v>
      </c>
      <c r="Z26" s="37">
        <f>+IF(X26&lt;&gt;0,+(Y26/X26)*100,0)</f>
        <v>81.219242439285196</v>
      </c>
      <c r="AA26" s="38">
        <f>SUM(AA16:AA25)</f>
        <v>531655472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655276215</v>
      </c>
      <c r="D27" s="29">
        <f>+D14+D26</f>
        <v>0</v>
      </c>
      <c r="E27" s="30">
        <f t="shared" si="2"/>
        <v>587661643</v>
      </c>
      <c r="F27" s="31">
        <f t="shared" si="2"/>
        <v>607337643</v>
      </c>
      <c r="G27" s="31">
        <f t="shared" si="2"/>
        <v>604289609</v>
      </c>
      <c r="H27" s="31">
        <f t="shared" si="2"/>
        <v>60922607</v>
      </c>
      <c r="I27" s="31">
        <f t="shared" si="2"/>
        <v>-47902740</v>
      </c>
      <c r="J27" s="31">
        <f t="shared" si="2"/>
        <v>617309476</v>
      </c>
      <c r="K27" s="31">
        <f t="shared" si="2"/>
        <v>8260632</v>
      </c>
      <c r="L27" s="31">
        <f t="shared" si="2"/>
        <v>14457533</v>
      </c>
      <c r="M27" s="31">
        <f t="shared" si="2"/>
        <v>-2896193</v>
      </c>
      <c r="N27" s="31">
        <f t="shared" si="2"/>
        <v>19821972</v>
      </c>
      <c r="O27" s="31">
        <f t="shared" si="2"/>
        <v>63688984</v>
      </c>
      <c r="P27" s="31">
        <f t="shared" si="2"/>
        <v>9439167</v>
      </c>
      <c r="Q27" s="31">
        <f t="shared" si="2"/>
        <v>12364937</v>
      </c>
      <c r="R27" s="31">
        <f t="shared" si="2"/>
        <v>85493088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722624536</v>
      </c>
      <c r="X27" s="31">
        <f t="shared" si="2"/>
        <v>455503464</v>
      </c>
      <c r="Y27" s="31">
        <f t="shared" si="2"/>
        <v>267121072</v>
      </c>
      <c r="Z27" s="32">
        <f>+IF(X27&lt;&gt;0,+(Y27/X27)*100,0)</f>
        <v>58.643038552172243</v>
      </c>
      <c r="AA27" s="33">
        <f>+AA14+AA26</f>
        <v>607337643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34003939</v>
      </c>
      <c r="D33" s="18"/>
      <c r="E33" s="19">
        <v>23590849</v>
      </c>
      <c r="F33" s="20">
        <v>23590849</v>
      </c>
      <c r="G33" s="20">
        <v>34482504</v>
      </c>
      <c r="H33" s="20">
        <v>519432</v>
      </c>
      <c r="I33" s="20">
        <v>-4395786</v>
      </c>
      <c r="J33" s="20">
        <v>30606150</v>
      </c>
      <c r="K33" s="20">
        <v>480713</v>
      </c>
      <c r="L33" s="20">
        <v>437860</v>
      </c>
      <c r="M33" s="20">
        <v>529517</v>
      </c>
      <c r="N33" s="20">
        <v>1448090</v>
      </c>
      <c r="O33" s="20">
        <v>381703</v>
      </c>
      <c r="P33" s="20">
        <v>608561</v>
      </c>
      <c r="Q33" s="20">
        <v>182487</v>
      </c>
      <c r="R33" s="20">
        <v>1172751</v>
      </c>
      <c r="S33" s="20"/>
      <c r="T33" s="20"/>
      <c r="U33" s="20"/>
      <c r="V33" s="20"/>
      <c r="W33" s="20">
        <v>33226991</v>
      </c>
      <c r="X33" s="20">
        <v>17693127</v>
      </c>
      <c r="Y33" s="20">
        <v>15533864</v>
      </c>
      <c r="Z33" s="21">
        <v>87.796035149694006</v>
      </c>
      <c r="AA33" s="22">
        <v>23590849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9524997</v>
      </c>
      <c r="H34" s="20">
        <v>-9524997</v>
      </c>
      <c r="I34" s="20"/>
      <c r="J34" s="20"/>
      <c r="K34" s="20"/>
      <c r="L34" s="20"/>
      <c r="M34" s="20"/>
      <c r="N34" s="20"/>
      <c r="O34" s="20"/>
      <c r="P34" s="20">
        <v>-23864777</v>
      </c>
      <c r="Q34" s="20"/>
      <c r="R34" s="20">
        <v>-23864777</v>
      </c>
      <c r="S34" s="20"/>
      <c r="T34" s="20"/>
      <c r="U34" s="20"/>
      <c r="V34" s="20"/>
      <c r="W34" s="20">
        <v>-23864777</v>
      </c>
      <c r="X34" s="20"/>
      <c r="Y34" s="20">
        <v>-23864777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34003939</v>
      </c>
      <c r="D38" s="29">
        <f t="shared" ref="D38:Y38" si="3">SUM(D30:D37)</f>
        <v>0</v>
      </c>
      <c r="E38" s="30">
        <f t="shared" si="3"/>
        <v>23590849</v>
      </c>
      <c r="F38" s="31">
        <f t="shared" si="3"/>
        <v>23590849</v>
      </c>
      <c r="G38" s="31">
        <f t="shared" si="3"/>
        <v>44007501</v>
      </c>
      <c r="H38" s="31">
        <f t="shared" si="3"/>
        <v>-9005565</v>
      </c>
      <c r="I38" s="31">
        <f t="shared" si="3"/>
        <v>-4395786</v>
      </c>
      <c r="J38" s="31">
        <f t="shared" si="3"/>
        <v>30606150</v>
      </c>
      <c r="K38" s="31">
        <f t="shared" si="3"/>
        <v>480713</v>
      </c>
      <c r="L38" s="31">
        <f t="shared" si="3"/>
        <v>437860</v>
      </c>
      <c r="M38" s="31">
        <f t="shared" si="3"/>
        <v>529517</v>
      </c>
      <c r="N38" s="31">
        <f t="shared" si="3"/>
        <v>1448090</v>
      </c>
      <c r="O38" s="31">
        <f t="shared" si="3"/>
        <v>381703</v>
      </c>
      <c r="P38" s="31">
        <f t="shared" si="3"/>
        <v>-23256216</v>
      </c>
      <c r="Q38" s="31">
        <f t="shared" si="3"/>
        <v>182487</v>
      </c>
      <c r="R38" s="31">
        <f t="shared" si="3"/>
        <v>-22692026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9362214</v>
      </c>
      <c r="X38" s="31">
        <f t="shared" si="3"/>
        <v>17693127</v>
      </c>
      <c r="Y38" s="31">
        <f t="shared" si="3"/>
        <v>-8330913</v>
      </c>
      <c r="Z38" s="32">
        <f>+IF(X38&lt;&gt;0,+(Y38/X38)*100,0)</f>
        <v>-47.085588658240006</v>
      </c>
      <c r="AA38" s="33">
        <f>SUM(AA30:AA37)</f>
        <v>23590849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34003939</v>
      </c>
      <c r="D45" s="29">
        <f>+D38+D44</f>
        <v>0</v>
      </c>
      <c r="E45" s="30">
        <f t="shared" si="5"/>
        <v>23590849</v>
      </c>
      <c r="F45" s="31">
        <f t="shared" si="5"/>
        <v>23590849</v>
      </c>
      <c r="G45" s="31">
        <f t="shared" si="5"/>
        <v>44007501</v>
      </c>
      <c r="H45" s="31">
        <f t="shared" si="5"/>
        <v>-9005565</v>
      </c>
      <c r="I45" s="31">
        <f t="shared" si="5"/>
        <v>-4395786</v>
      </c>
      <c r="J45" s="31">
        <f t="shared" si="5"/>
        <v>30606150</v>
      </c>
      <c r="K45" s="31">
        <f t="shared" si="5"/>
        <v>480713</v>
      </c>
      <c r="L45" s="31">
        <f t="shared" si="5"/>
        <v>437860</v>
      </c>
      <c r="M45" s="31">
        <f t="shared" si="5"/>
        <v>529517</v>
      </c>
      <c r="N45" s="31">
        <f t="shared" si="5"/>
        <v>1448090</v>
      </c>
      <c r="O45" s="31">
        <f t="shared" si="5"/>
        <v>381703</v>
      </c>
      <c r="P45" s="31">
        <f t="shared" si="5"/>
        <v>-23256216</v>
      </c>
      <c r="Q45" s="31">
        <f t="shared" si="5"/>
        <v>182487</v>
      </c>
      <c r="R45" s="31">
        <f t="shared" si="5"/>
        <v>-22692026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9362214</v>
      </c>
      <c r="X45" s="31">
        <f t="shared" si="5"/>
        <v>17693127</v>
      </c>
      <c r="Y45" s="31">
        <f t="shared" si="5"/>
        <v>-8330913</v>
      </c>
      <c r="Z45" s="32">
        <f>+IF(X45&lt;&gt;0,+(Y45/X45)*100,0)</f>
        <v>-47.085588658240006</v>
      </c>
      <c r="AA45" s="33">
        <f>+AA38+AA44</f>
        <v>23590849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621272276</v>
      </c>
      <c r="D46" s="42">
        <f t="shared" si="6"/>
        <v>0</v>
      </c>
      <c r="E46" s="43">
        <f t="shared" si="6"/>
        <v>564070794</v>
      </c>
      <c r="F46" s="44">
        <f t="shared" si="6"/>
        <v>583746794</v>
      </c>
      <c r="G46" s="44">
        <f t="shared" si="6"/>
        <v>560282108</v>
      </c>
      <c r="H46" s="44">
        <f t="shared" si="6"/>
        <v>69928172</v>
      </c>
      <c r="I46" s="44">
        <f t="shared" si="6"/>
        <v>-43506954</v>
      </c>
      <c r="J46" s="44">
        <f t="shared" si="6"/>
        <v>586703326</v>
      </c>
      <c r="K46" s="44">
        <f t="shared" si="6"/>
        <v>7779919</v>
      </c>
      <c r="L46" s="44">
        <f t="shared" si="6"/>
        <v>14019673</v>
      </c>
      <c r="M46" s="44">
        <f t="shared" si="6"/>
        <v>-3425710</v>
      </c>
      <c r="N46" s="44">
        <f t="shared" si="6"/>
        <v>18373882</v>
      </c>
      <c r="O46" s="44">
        <f t="shared" si="6"/>
        <v>63307281</v>
      </c>
      <c r="P46" s="44">
        <f t="shared" si="6"/>
        <v>32695383</v>
      </c>
      <c r="Q46" s="44">
        <f t="shared" si="6"/>
        <v>12182450</v>
      </c>
      <c r="R46" s="44">
        <f t="shared" si="6"/>
        <v>108185114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713262322</v>
      </c>
      <c r="X46" s="44">
        <f t="shared" si="6"/>
        <v>437810337</v>
      </c>
      <c r="Y46" s="44">
        <f t="shared" si="6"/>
        <v>275451985</v>
      </c>
      <c r="Z46" s="45">
        <f>+IF(X46&lt;&gt;0,+(Y46/X46)*100,0)</f>
        <v>62.91582489519886</v>
      </c>
      <c r="AA46" s="46">
        <f>+AA27-AA45</f>
        <v>583746794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-84707682</v>
      </c>
      <c r="D48" s="18"/>
      <c r="E48" s="19">
        <v>14841479</v>
      </c>
      <c r="F48" s="20">
        <v>14841479</v>
      </c>
      <c r="G48" s="20">
        <v>-68603887</v>
      </c>
      <c r="H48" s="20">
        <v>24798860</v>
      </c>
      <c r="I48" s="20">
        <v>-45469507</v>
      </c>
      <c r="J48" s="20">
        <v>-89274534</v>
      </c>
      <c r="K48" s="20">
        <v>7030646</v>
      </c>
      <c r="L48" s="20">
        <v>13273806</v>
      </c>
      <c r="M48" s="20">
        <v>15856255</v>
      </c>
      <c r="N48" s="20">
        <v>36160707</v>
      </c>
      <c r="O48" s="20">
        <v>44898412</v>
      </c>
      <c r="P48" s="20">
        <v>26783487</v>
      </c>
      <c r="Q48" s="20">
        <v>9898889</v>
      </c>
      <c r="R48" s="20">
        <v>81580788</v>
      </c>
      <c r="S48" s="20"/>
      <c r="T48" s="20"/>
      <c r="U48" s="20"/>
      <c r="V48" s="20"/>
      <c r="W48" s="20">
        <v>28466961</v>
      </c>
      <c r="X48" s="20">
        <v>11131101</v>
      </c>
      <c r="Y48" s="20">
        <v>17335860</v>
      </c>
      <c r="Z48" s="47">
        <v>155.74254514445607</v>
      </c>
      <c r="AA48" s="22">
        <v>14841479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-84707682</v>
      </c>
      <c r="D51" s="50">
        <f t="shared" ref="D51:Y51" si="7">SUM(D48:D50)</f>
        <v>0</v>
      </c>
      <c r="E51" s="51">
        <f t="shared" si="7"/>
        <v>14841479</v>
      </c>
      <c r="F51" s="52">
        <f t="shared" si="7"/>
        <v>14841479</v>
      </c>
      <c r="G51" s="52">
        <f t="shared" si="7"/>
        <v>-68603887</v>
      </c>
      <c r="H51" s="52">
        <f t="shared" si="7"/>
        <v>24798860</v>
      </c>
      <c r="I51" s="52">
        <f t="shared" si="7"/>
        <v>-45469507</v>
      </c>
      <c r="J51" s="52">
        <f t="shared" si="7"/>
        <v>-89274534</v>
      </c>
      <c r="K51" s="52">
        <f t="shared" si="7"/>
        <v>7030646</v>
      </c>
      <c r="L51" s="52">
        <f t="shared" si="7"/>
        <v>13273806</v>
      </c>
      <c r="M51" s="52">
        <f t="shared" si="7"/>
        <v>15856255</v>
      </c>
      <c r="N51" s="52">
        <f t="shared" si="7"/>
        <v>36160707</v>
      </c>
      <c r="O51" s="52">
        <f t="shared" si="7"/>
        <v>44898412</v>
      </c>
      <c r="P51" s="52">
        <f t="shared" si="7"/>
        <v>26783487</v>
      </c>
      <c r="Q51" s="52">
        <f t="shared" si="7"/>
        <v>9898889</v>
      </c>
      <c r="R51" s="52">
        <f t="shared" si="7"/>
        <v>81580788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28466961</v>
      </c>
      <c r="X51" s="52">
        <f t="shared" si="7"/>
        <v>11131101</v>
      </c>
      <c r="Y51" s="52">
        <f t="shared" si="7"/>
        <v>17335860</v>
      </c>
      <c r="Z51" s="53">
        <f>+IF(X51&lt;&gt;0,+(Y51/X51)*100,0)</f>
        <v>155.74254514445607</v>
      </c>
      <c r="AA51" s="54">
        <f>SUM(AA48:AA50)</f>
        <v>14841479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-6221144</v>
      </c>
      <c r="D6" s="18"/>
      <c r="E6" s="19">
        <v>330150617</v>
      </c>
      <c r="F6" s="20">
        <v>330150617</v>
      </c>
      <c r="G6" s="20">
        <v>-2321109</v>
      </c>
      <c r="H6" s="20">
        <v>-2267105</v>
      </c>
      <c r="I6" s="20">
        <v>-1330660</v>
      </c>
      <c r="J6" s="20">
        <v>-5918874</v>
      </c>
      <c r="K6" s="20">
        <v>5014132</v>
      </c>
      <c r="L6" s="20">
        <v>928934</v>
      </c>
      <c r="M6" s="20">
        <v>-9381870</v>
      </c>
      <c r="N6" s="20">
        <v>-3438804</v>
      </c>
      <c r="O6" s="20">
        <v>7489941</v>
      </c>
      <c r="P6" s="20">
        <v>7306584</v>
      </c>
      <c r="Q6" s="20">
        <v>11146111</v>
      </c>
      <c r="R6" s="20">
        <v>25942636</v>
      </c>
      <c r="S6" s="20"/>
      <c r="T6" s="20"/>
      <c r="U6" s="20"/>
      <c r="V6" s="20"/>
      <c r="W6" s="20">
        <v>16584958</v>
      </c>
      <c r="X6" s="20">
        <v>274698628</v>
      </c>
      <c r="Y6" s="20">
        <v>-258113670</v>
      </c>
      <c r="Z6" s="21">
        <v>-93.962489685241536</v>
      </c>
      <c r="AA6" s="22">
        <v>330150617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-190479713</v>
      </c>
      <c r="D8" s="18"/>
      <c r="E8" s="19">
        <v>-35529080</v>
      </c>
      <c r="F8" s="20">
        <v>-35529080</v>
      </c>
      <c r="G8" s="20">
        <v>58506075</v>
      </c>
      <c r="H8" s="20">
        <v>-231968050</v>
      </c>
      <c r="I8" s="20">
        <v>-6465378</v>
      </c>
      <c r="J8" s="20">
        <v>-179927353</v>
      </c>
      <c r="K8" s="20">
        <v>-254530</v>
      </c>
      <c r="L8" s="20">
        <v>-1762320</v>
      </c>
      <c r="M8" s="20">
        <v>-10123</v>
      </c>
      <c r="N8" s="20">
        <v>-2026973</v>
      </c>
      <c r="O8" s="20">
        <v>4338593</v>
      </c>
      <c r="P8" s="20">
        <v>3033716</v>
      </c>
      <c r="Q8" s="20">
        <v>8364152</v>
      </c>
      <c r="R8" s="20">
        <v>15736461</v>
      </c>
      <c r="S8" s="20"/>
      <c r="T8" s="20"/>
      <c r="U8" s="20"/>
      <c r="V8" s="20"/>
      <c r="W8" s="20">
        <v>-166217865</v>
      </c>
      <c r="X8" s="20">
        <v>-37464175</v>
      </c>
      <c r="Y8" s="20">
        <v>-128753690</v>
      </c>
      <c r="Z8" s="21">
        <v>343.67149416742797</v>
      </c>
      <c r="AA8" s="22">
        <v>-35529080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5427304</v>
      </c>
      <c r="F9" s="20">
        <v>5427304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5427304</v>
      </c>
      <c r="Y9" s="20">
        <v>-5427304</v>
      </c>
      <c r="Z9" s="21">
        <v>-100</v>
      </c>
      <c r="AA9" s="22">
        <v>5427304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485365</v>
      </c>
      <c r="D11" s="18"/>
      <c r="E11" s="19">
        <v>17329197</v>
      </c>
      <c r="F11" s="20">
        <v>17329197</v>
      </c>
      <c r="G11" s="20">
        <v>485365</v>
      </c>
      <c r="H11" s="20"/>
      <c r="I11" s="20"/>
      <c r="J11" s="20">
        <v>485365</v>
      </c>
      <c r="K11" s="20">
        <v>123584</v>
      </c>
      <c r="L11" s="20"/>
      <c r="M11" s="20"/>
      <c r="N11" s="20">
        <v>123584</v>
      </c>
      <c r="O11" s="20"/>
      <c r="P11" s="20"/>
      <c r="Q11" s="20"/>
      <c r="R11" s="20"/>
      <c r="S11" s="20"/>
      <c r="T11" s="20"/>
      <c r="U11" s="20"/>
      <c r="V11" s="20"/>
      <c r="W11" s="20">
        <v>608949</v>
      </c>
      <c r="X11" s="20">
        <v>13108496</v>
      </c>
      <c r="Y11" s="20">
        <v>-12499547</v>
      </c>
      <c r="Z11" s="21">
        <v>-95.35454715781276</v>
      </c>
      <c r="AA11" s="22">
        <v>17329197</v>
      </c>
    </row>
    <row r="12" spans="1:27" x14ac:dyDescent="0.25">
      <c r="A12" s="23" t="s">
        <v>41</v>
      </c>
      <c r="B12" s="17" t="s">
        <v>33</v>
      </c>
      <c r="C12" s="18">
        <v>43882266</v>
      </c>
      <c r="D12" s="18"/>
      <c r="E12" s="19">
        <v>17950286</v>
      </c>
      <c r="F12" s="20">
        <v>17950286</v>
      </c>
      <c r="G12" s="24">
        <v>45043454</v>
      </c>
      <c r="H12" s="24">
        <v>557267</v>
      </c>
      <c r="I12" s="24">
        <v>486422</v>
      </c>
      <c r="J12" s="20">
        <v>46087143</v>
      </c>
      <c r="K12" s="24">
        <v>1080702</v>
      </c>
      <c r="L12" s="24">
        <v>824777</v>
      </c>
      <c r="M12" s="20">
        <v>1437497</v>
      </c>
      <c r="N12" s="24">
        <v>3342976</v>
      </c>
      <c r="O12" s="24">
        <v>792065</v>
      </c>
      <c r="P12" s="24">
        <v>366164</v>
      </c>
      <c r="Q12" s="20">
        <v>1013329</v>
      </c>
      <c r="R12" s="24">
        <v>2171558</v>
      </c>
      <c r="S12" s="24"/>
      <c r="T12" s="20"/>
      <c r="U12" s="24"/>
      <c r="V12" s="24"/>
      <c r="W12" s="24">
        <v>51601677</v>
      </c>
      <c r="X12" s="20">
        <v>17950286</v>
      </c>
      <c r="Y12" s="24">
        <v>33651391</v>
      </c>
      <c r="Z12" s="25">
        <v>187.46994337583257</v>
      </c>
      <c r="AA12" s="26">
        <v>17950286</v>
      </c>
    </row>
    <row r="13" spans="1:27" x14ac:dyDescent="0.25">
      <c r="A13" s="23" t="s">
        <v>42</v>
      </c>
      <c r="B13" s="17" t="s">
        <v>33</v>
      </c>
      <c r="C13" s="18">
        <v>-425033</v>
      </c>
      <c r="D13" s="18"/>
      <c r="E13" s="19">
        <v>-425033</v>
      </c>
      <c r="F13" s="20">
        <v>-425033</v>
      </c>
      <c r="G13" s="20">
        <v>-425033</v>
      </c>
      <c r="H13" s="20"/>
      <c r="I13" s="20"/>
      <c r="J13" s="20">
        <v>-425033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-425033</v>
      </c>
      <c r="X13" s="20">
        <v>-425033</v>
      </c>
      <c r="Y13" s="20"/>
      <c r="Z13" s="21"/>
      <c r="AA13" s="22">
        <v>-425033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-152758259</v>
      </c>
      <c r="D14" s="29">
        <f>SUM(D6:D13)</f>
        <v>0</v>
      </c>
      <c r="E14" s="30">
        <f t="shared" si="0"/>
        <v>334903291</v>
      </c>
      <c r="F14" s="31">
        <f t="shared" si="0"/>
        <v>334903291</v>
      </c>
      <c r="G14" s="31">
        <f t="shared" si="0"/>
        <v>101288752</v>
      </c>
      <c r="H14" s="31">
        <f t="shared" si="0"/>
        <v>-233677888</v>
      </c>
      <c r="I14" s="31">
        <f t="shared" si="0"/>
        <v>-7309616</v>
      </c>
      <c r="J14" s="31">
        <f t="shared" si="0"/>
        <v>-139698752</v>
      </c>
      <c r="K14" s="31">
        <f t="shared" si="0"/>
        <v>5963888</v>
      </c>
      <c r="L14" s="31">
        <f t="shared" si="0"/>
        <v>-8609</v>
      </c>
      <c r="M14" s="31">
        <f t="shared" si="0"/>
        <v>-7954496</v>
      </c>
      <c r="N14" s="31">
        <f t="shared" si="0"/>
        <v>-1999217</v>
      </c>
      <c r="O14" s="31">
        <f t="shared" si="0"/>
        <v>12620599</v>
      </c>
      <c r="P14" s="31">
        <f t="shared" si="0"/>
        <v>10706464</v>
      </c>
      <c r="Q14" s="31">
        <f t="shared" si="0"/>
        <v>20523592</v>
      </c>
      <c r="R14" s="31">
        <f t="shared" si="0"/>
        <v>43850655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-97847314</v>
      </c>
      <c r="X14" s="31">
        <f t="shared" si="0"/>
        <v>273295506</v>
      </c>
      <c r="Y14" s="31">
        <f t="shared" si="0"/>
        <v>-371142820</v>
      </c>
      <c r="Z14" s="32">
        <f>+IF(X14&lt;&gt;0,+(Y14/X14)*100,0)</f>
        <v>-135.80275264387259</v>
      </c>
      <c r="AA14" s="33">
        <f>SUM(AA6:AA13)</f>
        <v>334903291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231725548</v>
      </c>
      <c r="D18" s="18"/>
      <c r="E18" s="19">
        <v>333860501</v>
      </c>
      <c r="F18" s="20">
        <v>333860501</v>
      </c>
      <c r="G18" s="24">
        <v>242189533</v>
      </c>
      <c r="H18" s="24">
        <v>-9114440</v>
      </c>
      <c r="I18" s="24">
        <v>1567971</v>
      </c>
      <c r="J18" s="20">
        <v>234643064</v>
      </c>
      <c r="K18" s="24">
        <v>1772189</v>
      </c>
      <c r="L18" s="24">
        <v>5172118</v>
      </c>
      <c r="M18" s="20">
        <v>7276995</v>
      </c>
      <c r="N18" s="24">
        <v>14221302</v>
      </c>
      <c r="O18" s="24">
        <v>-422899</v>
      </c>
      <c r="P18" s="24">
        <v>5414238</v>
      </c>
      <c r="Q18" s="20">
        <v>3483345</v>
      </c>
      <c r="R18" s="24">
        <v>8474684</v>
      </c>
      <c r="S18" s="24"/>
      <c r="T18" s="20"/>
      <c r="U18" s="24"/>
      <c r="V18" s="24"/>
      <c r="W18" s="24">
        <v>257339050</v>
      </c>
      <c r="X18" s="20">
        <v>295705118</v>
      </c>
      <c r="Y18" s="24">
        <v>-38366068</v>
      </c>
      <c r="Z18" s="25">
        <v>-12.974434889557779</v>
      </c>
      <c r="AA18" s="26">
        <v>333860501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231725548</v>
      </c>
      <c r="D26" s="29">
        <f t="shared" ref="D26:Y26" si="1">SUM(D16:D25)</f>
        <v>0</v>
      </c>
      <c r="E26" s="35">
        <f t="shared" si="1"/>
        <v>333860501</v>
      </c>
      <c r="F26" s="36">
        <f t="shared" si="1"/>
        <v>333860501</v>
      </c>
      <c r="G26" s="36">
        <f t="shared" si="1"/>
        <v>242189533</v>
      </c>
      <c r="H26" s="36">
        <f t="shared" si="1"/>
        <v>-9114440</v>
      </c>
      <c r="I26" s="36">
        <f t="shared" si="1"/>
        <v>1567971</v>
      </c>
      <c r="J26" s="36">
        <f t="shared" si="1"/>
        <v>234643064</v>
      </c>
      <c r="K26" s="36">
        <f t="shared" si="1"/>
        <v>1772189</v>
      </c>
      <c r="L26" s="36">
        <f t="shared" si="1"/>
        <v>5172118</v>
      </c>
      <c r="M26" s="36">
        <f t="shared" si="1"/>
        <v>7276995</v>
      </c>
      <c r="N26" s="36">
        <f t="shared" si="1"/>
        <v>14221302</v>
      </c>
      <c r="O26" s="36">
        <f t="shared" si="1"/>
        <v>-422899</v>
      </c>
      <c r="P26" s="36">
        <f t="shared" si="1"/>
        <v>5414238</v>
      </c>
      <c r="Q26" s="36">
        <f t="shared" si="1"/>
        <v>3483345</v>
      </c>
      <c r="R26" s="36">
        <f t="shared" si="1"/>
        <v>8474684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257339050</v>
      </c>
      <c r="X26" s="36">
        <f t="shared" si="1"/>
        <v>295705118</v>
      </c>
      <c r="Y26" s="36">
        <f t="shared" si="1"/>
        <v>-38366068</v>
      </c>
      <c r="Z26" s="37">
        <f>+IF(X26&lt;&gt;0,+(Y26/X26)*100,0)</f>
        <v>-12.974434889557779</v>
      </c>
      <c r="AA26" s="38">
        <f>SUM(AA16:AA25)</f>
        <v>333860501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78967289</v>
      </c>
      <c r="D27" s="29">
        <f>+D14+D26</f>
        <v>0</v>
      </c>
      <c r="E27" s="30">
        <f t="shared" si="2"/>
        <v>668763792</v>
      </c>
      <c r="F27" s="31">
        <f t="shared" si="2"/>
        <v>668763792</v>
      </c>
      <c r="G27" s="31">
        <f t="shared" si="2"/>
        <v>343478285</v>
      </c>
      <c r="H27" s="31">
        <f t="shared" si="2"/>
        <v>-242792328</v>
      </c>
      <c r="I27" s="31">
        <f t="shared" si="2"/>
        <v>-5741645</v>
      </c>
      <c r="J27" s="31">
        <f t="shared" si="2"/>
        <v>94944312</v>
      </c>
      <c r="K27" s="31">
        <f t="shared" si="2"/>
        <v>7736077</v>
      </c>
      <c r="L27" s="31">
        <f t="shared" si="2"/>
        <v>5163509</v>
      </c>
      <c r="M27" s="31">
        <f t="shared" si="2"/>
        <v>-677501</v>
      </c>
      <c r="N27" s="31">
        <f t="shared" si="2"/>
        <v>12222085</v>
      </c>
      <c r="O27" s="31">
        <f t="shared" si="2"/>
        <v>12197700</v>
      </c>
      <c r="P27" s="31">
        <f t="shared" si="2"/>
        <v>16120702</v>
      </c>
      <c r="Q27" s="31">
        <f t="shared" si="2"/>
        <v>24006937</v>
      </c>
      <c r="R27" s="31">
        <f t="shared" si="2"/>
        <v>52325339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159491736</v>
      </c>
      <c r="X27" s="31">
        <f t="shared" si="2"/>
        <v>569000624</v>
      </c>
      <c r="Y27" s="31">
        <f t="shared" si="2"/>
        <v>-409508888</v>
      </c>
      <c r="Z27" s="32">
        <f>+IF(X27&lt;&gt;0,+(Y27/X27)*100,0)</f>
        <v>-71.969848665754711</v>
      </c>
      <c r="AA27" s="33">
        <f>+AA14+AA26</f>
        <v>668763792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1075827</v>
      </c>
      <c r="D32" s="18"/>
      <c r="E32" s="19">
        <v>694529</v>
      </c>
      <c r="F32" s="20">
        <v>694529</v>
      </c>
      <c r="G32" s="20">
        <v>1092534</v>
      </c>
      <c r="H32" s="20">
        <v>45926</v>
      </c>
      <c r="I32" s="20">
        <v>29605</v>
      </c>
      <c r="J32" s="20">
        <v>1168065</v>
      </c>
      <c r="K32" s="20">
        <v>6835</v>
      </c>
      <c r="L32" s="20">
        <v>18381</v>
      </c>
      <c r="M32" s="20">
        <v>6059</v>
      </c>
      <c r="N32" s="20">
        <v>31275</v>
      </c>
      <c r="O32" s="20">
        <v>18626</v>
      </c>
      <c r="P32" s="20">
        <v>9349</v>
      </c>
      <c r="Q32" s="20">
        <v>9405</v>
      </c>
      <c r="R32" s="20">
        <v>37380</v>
      </c>
      <c r="S32" s="20"/>
      <c r="T32" s="20"/>
      <c r="U32" s="20"/>
      <c r="V32" s="20"/>
      <c r="W32" s="20">
        <v>1236720</v>
      </c>
      <c r="X32" s="20">
        <v>694529</v>
      </c>
      <c r="Y32" s="20">
        <v>542191</v>
      </c>
      <c r="Z32" s="21">
        <v>78.065998684000235</v>
      </c>
      <c r="AA32" s="22">
        <v>694529</v>
      </c>
    </row>
    <row r="33" spans="1:27" x14ac:dyDescent="0.25">
      <c r="A33" s="23" t="s">
        <v>61</v>
      </c>
      <c r="B33" s="17" t="s">
        <v>33</v>
      </c>
      <c r="C33" s="18">
        <v>29994878</v>
      </c>
      <c r="D33" s="18"/>
      <c r="E33" s="19">
        <v>677375</v>
      </c>
      <c r="F33" s="20">
        <v>677375</v>
      </c>
      <c r="G33" s="20">
        <v>36113881</v>
      </c>
      <c r="H33" s="20">
        <v>-12071526</v>
      </c>
      <c r="I33" s="20">
        <v>1051815</v>
      </c>
      <c r="J33" s="20">
        <v>25094170</v>
      </c>
      <c r="K33" s="20">
        <v>-3048470</v>
      </c>
      <c r="L33" s="20">
        <v>3083613</v>
      </c>
      <c r="M33" s="20">
        <v>-749439</v>
      </c>
      <c r="N33" s="20">
        <v>-714296</v>
      </c>
      <c r="O33" s="20">
        <v>-2496283</v>
      </c>
      <c r="P33" s="20">
        <v>5168214</v>
      </c>
      <c r="Q33" s="20">
        <v>578261</v>
      </c>
      <c r="R33" s="20">
        <v>3250192</v>
      </c>
      <c r="S33" s="20"/>
      <c r="T33" s="20"/>
      <c r="U33" s="20"/>
      <c r="V33" s="20"/>
      <c r="W33" s="20">
        <v>27630066</v>
      </c>
      <c r="X33" s="20">
        <v>-13781405</v>
      </c>
      <c r="Y33" s="20">
        <v>41411471</v>
      </c>
      <c r="Z33" s="21">
        <v>-300.48801990798472</v>
      </c>
      <c r="AA33" s="22">
        <v>677375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177960321</v>
      </c>
      <c r="F34" s="20">
        <v>177960321</v>
      </c>
      <c r="G34" s="20">
        <v>9648000</v>
      </c>
      <c r="H34" s="20"/>
      <c r="I34" s="20">
        <v>-1604275</v>
      </c>
      <c r="J34" s="20">
        <v>8043725</v>
      </c>
      <c r="K34" s="20">
        <v>6000000</v>
      </c>
      <c r="L34" s="20"/>
      <c r="M34" s="20"/>
      <c r="N34" s="20">
        <v>6000000</v>
      </c>
      <c r="O34" s="20"/>
      <c r="P34" s="20">
        <v>-4777099</v>
      </c>
      <c r="Q34" s="20"/>
      <c r="R34" s="20">
        <v>-4777099</v>
      </c>
      <c r="S34" s="20"/>
      <c r="T34" s="20"/>
      <c r="U34" s="20"/>
      <c r="V34" s="20"/>
      <c r="W34" s="20">
        <v>9266626</v>
      </c>
      <c r="X34" s="20">
        <v>132159570</v>
      </c>
      <c r="Y34" s="20">
        <v>-122892944</v>
      </c>
      <c r="Z34" s="21">
        <v>-92.988304971028583</v>
      </c>
      <c r="AA34" s="22">
        <v>177960321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8430861</v>
      </c>
      <c r="D36" s="18"/>
      <c r="E36" s="19">
        <v>1292998</v>
      </c>
      <c r="F36" s="20">
        <v>1292998</v>
      </c>
      <c r="G36" s="20">
        <v>8627706</v>
      </c>
      <c r="H36" s="20">
        <v>150421</v>
      </c>
      <c r="I36" s="20">
        <v>277149</v>
      </c>
      <c r="J36" s="20">
        <v>9055276</v>
      </c>
      <c r="K36" s="20">
        <v>178155</v>
      </c>
      <c r="L36" s="20">
        <v>279336</v>
      </c>
      <c r="M36" s="20">
        <v>227614</v>
      </c>
      <c r="N36" s="20">
        <v>685105</v>
      </c>
      <c r="O36" s="20">
        <v>280519</v>
      </c>
      <c r="P36" s="20">
        <v>275422</v>
      </c>
      <c r="Q36" s="20">
        <v>250516</v>
      </c>
      <c r="R36" s="20">
        <v>806457</v>
      </c>
      <c r="S36" s="20"/>
      <c r="T36" s="20"/>
      <c r="U36" s="20"/>
      <c r="V36" s="20"/>
      <c r="W36" s="20">
        <v>10546838</v>
      </c>
      <c r="X36" s="20">
        <v>1292998</v>
      </c>
      <c r="Y36" s="20">
        <v>9253840</v>
      </c>
      <c r="Z36" s="21">
        <v>715.6886553575489</v>
      </c>
      <c r="AA36" s="22">
        <v>1292998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39501566</v>
      </c>
      <c r="D38" s="29">
        <f t="shared" ref="D38:Y38" si="3">SUM(D30:D37)</f>
        <v>0</v>
      </c>
      <c r="E38" s="30">
        <f t="shared" si="3"/>
        <v>180625223</v>
      </c>
      <c r="F38" s="31">
        <f t="shared" si="3"/>
        <v>180625223</v>
      </c>
      <c r="G38" s="31">
        <f t="shared" si="3"/>
        <v>55482121</v>
      </c>
      <c r="H38" s="31">
        <f t="shared" si="3"/>
        <v>-11875179</v>
      </c>
      <c r="I38" s="31">
        <f t="shared" si="3"/>
        <v>-245706</v>
      </c>
      <c r="J38" s="31">
        <f t="shared" si="3"/>
        <v>43361236</v>
      </c>
      <c r="K38" s="31">
        <f t="shared" si="3"/>
        <v>3136520</v>
      </c>
      <c r="L38" s="31">
        <f t="shared" si="3"/>
        <v>3381330</v>
      </c>
      <c r="M38" s="31">
        <f t="shared" si="3"/>
        <v>-515766</v>
      </c>
      <c r="N38" s="31">
        <f t="shared" si="3"/>
        <v>6002084</v>
      </c>
      <c r="O38" s="31">
        <f t="shared" si="3"/>
        <v>-2197138</v>
      </c>
      <c r="P38" s="31">
        <f t="shared" si="3"/>
        <v>675886</v>
      </c>
      <c r="Q38" s="31">
        <f t="shared" si="3"/>
        <v>838182</v>
      </c>
      <c r="R38" s="31">
        <f t="shared" si="3"/>
        <v>-683070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48680250</v>
      </c>
      <c r="X38" s="31">
        <f t="shared" si="3"/>
        <v>120365692</v>
      </c>
      <c r="Y38" s="31">
        <f t="shared" si="3"/>
        <v>-71685442</v>
      </c>
      <c r="Z38" s="32">
        <f>+IF(X38&lt;&gt;0,+(Y38/X38)*100,0)</f>
        <v>-59.556374253221591</v>
      </c>
      <c r="AA38" s="33">
        <f>SUM(AA30:AA37)</f>
        <v>180625223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39501566</v>
      </c>
      <c r="D45" s="29">
        <f>+D38+D44</f>
        <v>0</v>
      </c>
      <c r="E45" s="30">
        <f t="shared" si="5"/>
        <v>180625223</v>
      </c>
      <c r="F45" s="31">
        <f t="shared" si="5"/>
        <v>180625223</v>
      </c>
      <c r="G45" s="31">
        <f t="shared" si="5"/>
        <v>55482121</v>
      </c>
      <c r="H45" s="31">
        <f t="shared" si="5"/>
        <v>-11875179</v>
      </c>
      <c r="I45" s="31">
        <f t="shared" si="5"/>
        <v>-245706</v>
      </c>
      <c r="J45" s="31">
        <f t="shared" si="5"/>
        <v>43361236</v>
      </c>
      <c r="K45" s="31">
        <f t="shared" si="5"/>
        <v>3136520</v>
      </c>
      <c r="L45" s="31">
        <f t="shared" si="5"/>
        <v>3381330</v>
      </c>
      <c r="M45" s="31">
        <f t="shared" si="5"/>
        <v>-515766</v>
      </c>
      <c r="N45" s="31">
        <f t="shared" si="5"/>
        <v>6002084</v>
      </c>
      <c r="O45" s="31">
        <f t="shared" si="5"/>
        <v>-2197138</v>
      </c>
      <c r="P45" s="31">
        <f t="shared" si="5"/>
        <v>675886</v>
      </c>
      <c r="Q45" s="31">
        <f t="shared" si="5"/>
        <v>838182</v>
      </c>
      <c r="R45" s="31">
        <f t="shared" si="5"/>
        <v>-683070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48680250</v>
      </c>
      <c r="X45" s="31">
        <f t="shared" si="5"/>
        <v>120365692</v>
      </c>
      <c r="Y45" s="31">
        <f t="shared" si="5"/>
        <v>-71685442</v>
      </c>
      <c r="Z45" s="32">
        <f>+IF(X45&lt;&gt;0,+(Y45/X45)*100,0)</f>
        <v>-59.556374253221591</v>
      </c>
      <c r="AA45" s="33">
        <f>+AA38+AA44</f>
        <v>180625223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39465723</v>
      </c>
      <c r="D46" s="42">
        <f t="shared" si="6"/>
        <v>0</v>
      </c>
      <c r="E46" s="43">
        <f t="shared" si="6"/>
        <v>488138569</v>
      </c>
      <c r="F46" s="44">
        <f t="shared" si="6"/>
        <v>488138569</v>
      </c>
      <c r="G46" s="44">
        <f t="shared" si="6"/>
        <v>287996164</v>
      </c>
      <c r="H46" s="44">
        <f t="shared" si="6"/>
        <v>-230917149</v>
      </c>
      <c r="I46" s="44">
        <f t="shared" si="6"/>
        <v>-5495939</v>
      </c>
      <c r="J46" s="44">
        <f t="shared" si="6"/>
        <v>51583076</v>
      </c>
      <c r="K46" s="44">
        <f t="shared" si="6"/>
        <v>4599557</v>
      </c>
      <c r="L46" s="44">
        <f t="shared" si="6"/>
        <v>1782179</v>
      </c>
      <c r="M46" s="44">
        <f t="shared" si="6"/>
        <v>-161735</v>
      </c>
      <c r="N46" s="44">
        <f t="shared" si="6"/>
        <v>6220001</v>
      </c>
      <c r="O46" s="44">
        <f t="shared" si="6"/>
        <v>14394838</v>
      </c>
      <c r="P46" s="44">
        <f t="shared" si="6"/>
        <v>15444816</v>
      </c>
      <c r="Q46" s="44">
        <f t="shared" si="6"/>
        <v>23168755</v>
      </c>
      <c r="R46" s="44">
        <f t="shared" si="6"/>
        <v>53008409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110811486</v>
      </c>
      <c r="X46" s="44">
        <f t="shared" si="6"/>
        <v>448634932</v>
      </c>
      <c r="Y46" s="44">
        <f t="shared" si="6"/>
        <v>-337823446</v>
      </c>
      <c r="Z46" s="45">
        <f>+IF(X46&lt;&gt;0,+(Y46/X46)*100,0)</f>
        <v>-75.300299175098559</v>
      </c>
      <c r="AA46" s="46">
        <f>+AA27-AA45</f>
        <v>488138569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49545008</v>
      </c>
      <c r="D48" s="18"/>
      <c r="E48" s="19">
        <v>317557669</v>
      </c>
      <c r="F48" s="20">
        <v>317557669</v>
      </c>
      <c r="G48" s="20">
        <v>73786928</v>
      </c>
      <c r="H48" s="20">
        <v>2569777</v>
      </c>
      <c r="I48" s="20">
        <v>-8456651</v>
      </c>
      <c r="J48" s="20">
        <v>67900054</v>
      </c>
      <c r="K48" s="20">
        <v>-10908914</v>
      </c>
      <c r="L48" s="20">
        <v>-283691</v>
      </c>
      <c r="M48" s="20">
        <v>-2014088</v>
      </c>
      <c r="N48" s="20">
        <v>-13206693</v>
      </c>
      <c r="O48" s="20">
        <v>12277145</v>
      </c>
      <c r="P48" s="20">
        <v>24645776</v>
      </c>
      <c r="Q48" s="20">
        <v>20915617</v>
      </c>
      <c r="R48" s="20">
        <v>57838538</v>
      </c>
      <c r="S48" s="20"/>
      <c r="T48" s="20"/>
      <c r="U48" s="20"/>
      <c r="V48" s="20"/>
      <c r="W48" s="20">
        <v>112531899</v>
      </c>
      <c r="X48" s="20">
        <v>278054032</v>
      </c>
      <c r="Y48" s="20">
        <v>-165522133</v>
      </c>
      <c r="Z48" s="47">
        <v>-59.528765617755909</v>
      </c>
      <c r="AA48" s="22">
        <v>317557669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49545008</v>
      </c>
      <c r="D51" s="50">
        <f t="shared" ref="D51:Y51" si="7">SUM(D48:D50)</f>
        <v>0</v>
      </c>
      <c r="E51" s="51">
        <f t="shared" si="7"/>
        <v>317557669</v>
      </c>
      <c r="F51" s="52">
        <f t="shared" si="7"/>
        <v>317557669</v>
      </c>
      <c r="G51" s="52">
        <f t="shared" si="7"/>
        <v>73786928</v>
      </c>
      <c r="H51" s="52">
        <f t="shared" si="7"/>
        <v>2569777</v>
      </c>
      <c r="I51" s="52">
        <f t="shared" si="7"/>
        <v>-8456651</v>
      </c>
      <c r="J51" s="52">
        <f t="shared" si="7"/>
        <v>67900054</v>
      </c>
      <c r="K51" s="52">
        <f t="shared" si="7"/>
        <v>-10908914</v>
      </c>
      <c r="L51" s="52">
        <f t="shared" si="7"/>
        <v>-283691</v>
      </c>
      <c r="M51" s="52">
        <f t="shared" si="7"/>
        <v>-2014088</v>
      </c>
      <c r="N51" s="52">
        <f t="shared" si="7"/>
        <v>-13206693</v>
      </c>
      <c r="O51" s="52">
        <f t="shared" si="7"/>
        <v>12277145</v>
      </c>
      <c r="P51" s="52">
        <f t="shared" si="7"/>
        <v>24645776</v>
      </c>
      <c r="Q51" s="52">
        <f t="shared" si="7"/>
        <v>20915617</v>
      </c>
      <c r="R51" s="52">
        <f t="shared" si="7"/>
        <v>57838538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112531899</v>
      </c>
      <c r="X51" s="52">
        <f t="shared" si="7"/>
        <v>278054032</v>
      </c>
      <c r="Y51" s="52">
        <f t="shared" si="7"/>
        <v>-165522133</v>
      </c>
      <c r="Z51" s="53">
        <f>+IF(X51&lt;&gt;0,+(Y51/X51)*100,0)</f>
        <v>-59.528765617755909</v>
      </c>
      <c r="AA51" s="54">
        <f>SUM(AA48:AA50)</f>
        <v>317557669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219248648</v>
      </c>
      <c r="D8" s="18"/>
      <c r="E8" s="19">
        <v>573265310</v>
      </c>
      <c r="F8" s="20">
        <v>573265310</v>
      </c>
      <c r="G8" s="20">
        <v>627334059</v>
      </c>
      <c r="H8" s="20">
        <v>-383105673</v>
      </c>
      <c r="I8" s="20">
        <v>-213412861</v>
      </c>
      <c r="J8" s="20">
        <v>30815525</v>
      </c>
      <c r="K8" s="20">
        <v>10058696</v>
      </c>
      <c r="L8" s="20">
        <v>236794232</v>
      </c>
      <c r="M8" s="20">
        <v>11318584</v>
      </c>
      <c r="N8" s="20">
        <v>258171512</v>
      </c>
      <c r="O8" s="20">
        <v>6464173</v>
      </c>
      <c r="P8" s="20">
        <v>11013498</v>
      </c>
      <c r="Q8" s="20">
        <v>8875842</v>
      </c>
      <c r="R8" s="20">
        <v>26353513</v>
      </c>
      <c r="S8" s="20"/>
      <c r="T8" s="20"/>
      <c r="U8" s="20"/>
      <c r="V8" s="20"/>
      <c r="W8" s="20">
        <v>315340550</v>
      </c>
      <c r="X8" s="20">
        <v>429948990</v>
      </c>
      <c r="Y8" s="20">
        <v>-114608440</v>
      </c>
      <c r="Z8" s="21">
        <v>-26.656287761020209</v>
      </c>
      <c r="AA8" s="22">
        <v>573265310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1110110</v>
      </c>
      <c r="D11" s="18"/>
      <c r="E11" s="19"/>
      <c r="F11" s="20"/>
      <c r="G11" s="20">
        <v>282406</v>
      </c>
      <c r="H11" s="20"/>
      <c r="I11" s="20">
        <v>-282406</v>
      </c>
      <c r="J11" s="20"/>
      <c r="K11" s="20"/>
      <c r="L11" s="20">
        <v>1110110</v>
      </c>
      <c r="M11" s="20"/>
      <c r="N11" s="20">
        <v>1110110</v>
      </c>
      <c r="O11" s="20"/>
      <c r="P11" s="20"/>
      <c r="Q11" s="20"/>
      <c r="R11" s="20"/>
      <c r="S11" s="20"/>
      <c r="T11" s="20"/>
      <c r="U11" s="20"/>
      <c r="V11" s="20"/>
      <c r="W11" s="20">
        <v>1110110</v>
      </c>
      <c r="X11" s="20"/>
      <c r="Y11" s="20">
        <v>1110110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220358758</v>
      </c>
      <c r="D14" s="29">
        <f>SUM(D6:D13)</f>
        <v>0</v>
      </c>
      <c r="E14" s="30">
        <f t="shared" si="0"/>
        <v>573265310</v>
      </c>
      <c r="F14" s="31">
        <f t="shared" si="0"/>
        <v>573265310</v>
      </c>
      <c r="G14" s="31">
        <f t="shared" si="0"/>
        <v>627616465</v>
      </c>
      <c r="H14" s="31">
        <f t="shared" si="0"/>
        <v>-383105673</v>
      </c>
      <c r="I14" s="31">
        <f t="shared" si="0"/>
        <v>-213695267</v>
      </c>
      <c r="J14" s="31">
        <f t="shared" si="0"/>
        <v>30815525</v>
      </c>
      <c r="K14" s="31">
        <f t="shared" si="0"/>
        <v>10058696</v>
      </c>
      <c r="L14" s="31">
        <f t="shared" si="0"/>
        <v>237904342</v>
      </c>
      <c r="M14" s="31">
        <f t="shared" si="0"/>
        <v>11318584</v>
      </c>
      <c r="N14" s="31">
        <f t="shared" si="0"/>
        <v>259281622</v>
      </c>
      <c r="O14" s="31">
        <f t="shared" si="0"/>
        <v>6464173</v>
      </c>
      <c r="P14" s="31">
        <f t="shared" si="0"/>
        <v>11013498</v>
      </c>
      <c r="Q14" s="31">
        <f t="shared" si="0"/>
        <v>8875842</v>
      </c>
      <c r="R14" s="31">
        <f t="shared" si="0"/>
        <v>26353513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316450660</v>
      </c>
      <c r="X14" s="31">
        <f t="shared" si="0"/>
        <v>429948990</v>
      </c>
      <c r="Y14" s="31">
        <f t="shared" si="0"/>
        <v>-113498330</v>
      </c>
      <c r="Z14" s="32">
        <f>+IF(X14&lt;&gt;0,+(Y14/X14)*100,0)</f>
        <v>-26.398092015520259</v>
      </c>
      <c r="AA14" s="33">
        <f>SUM(AA6:AA13)</f>
        <v>573265310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1930436317</v>
      </c>
      <c r="D18" s="18"/>
      <c r="E18" s="19">
        <v>-2218237616</v>
      </c>
      <c r="F18" s="20">
        <v>-2208852418</v>
      </c>
      <c r="G18" s="24">
        <v>-1068347402</v>
      </c>
      <c r="H18" s="24">
        <v>410420940</v>
      </c>
      <c r="I18" s="24">
        <v>669330362</v>
      </c>
      <c r="J18" s="20">
        <v>11403900</v>
      </c>
      <c r="K18" s="24">
        <v>3076130</v>
      </c>
      <c r="L18" s="24">
        <v>1944953277</v>
      </c>
      <c r="M18" s="20">
        <v>5227632</v>
      </c>
      <c r="N18" s="24">
        <v>1953257039</v>
      </c>
      <c r="O18" s="24"/>
      <c r="P18" s="24">
        <v>3832235</v>
      </c>
      <c r="Q18" s="20">
        <v>18744604</v>
      </c>
      <c r="R18" s="24">
        <v>22576839</v>
      </c>
      <c r="S18" s="24"/>
      <c r="T18" s="20"/>
      <c r="U18" s="24"/>
      <c r="V18" s="24"/>
      <c r="W18" s="24">
        <v>1987237778</v>
      </c>
      <c r="X18" s="20">
        <v>-1659924135</v>
      </c>
      <c r="Y18" s="24">
        <v>3647161913</v>
      </c>
      <c r="Z18" s="25">
        <v>-219.71859051257181</v>
      </c>
      <c r="AA18" s="26">
        <v>-2208852418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1930436317</v>
      </c>
      <c r="D26" s="29">
        <f t="shared" ref="D26:Y26" si="1">SUM(D16:D25)</f>
        <v>0</v>
      </c>
      <c r="E26" s="35">
        <f t="shared" si="1"/>
        <v>-2218237616</v>
      </c>
      <c r="F26" s="36">
        <f t="shared" si="1"/>
        <v>-2208852418</v>
      </c>
      <c r="G26" s="36">
        <f t="shared" si="1"/>
        <v>-1068347402</v>
      </c>
      <c r="H26" s="36">
        <f t="shared" si="1"/>
        <v>410420940</v>
      </c>
      <c r="I26" s="36">
        <f t="shared" si="1"/>
        <v>669330362</v>
      </c>
      <c r="J26" s="36">
        <f t="shared" si="1"/>
        <v>11403900</v>
      </c>
      <c r="K26" s="36">
        <f t="shared" si="1"/>
        <v>3076130</v>
      </c>
      <c r="L26" s="36">
        <f t="shared" si="1"/>
        <v>1944953277</v>
      </c>
      <c r="M26" s="36">
        <f t="shared" si="1"/>
        <v>5227632</v>
      </c>
      <c r="N26" s="36">
        <f t="shared" si="1"/>
        <v>1953257039</v>
      </c>
      <c r="O26" s="36">
        <f t="shared" si="1"/>
        <v>0</v>
      </c>
      <c r="P26" s="36">
        <f t="shared" si="1"/>
        <v>3832235</v>
      </c>
      <c r="Q26" s="36">
        <f t="shared" si="1"/>
        <v>18744604</v>
      </c>
      <c r="R26" s="36">
        <f t="shared" si="1"/>
        <v>22576839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1987237778</v>
      </c>
      <c r="X26" s="36">
        <f t="shared" si="1"/>
        <v>-1659924135</v>
      </c>
      <c r="Y26" s="36">
        <f t="shared" si="1"/>
        <v>3647161913</v>
      </c>
      <c r="Z26" s="37">
        <f>+IF(X26&lt;&gt;0,+(Y26/X26)*100,0)</f>
        <v>-219.71859051257181</v>
      </c>
      <c r="AA26" s="38">
        <f>SUM(AA16:AA25)</f>
        <v>-2208852418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2150795075</v>
      </c>
      <c r="D27" s="29">
        <f>+D14+D26</f>
        <v>0</v>
      </c>
      <c r="E27" s="30">
        <f t="shared" si="2"/>
        <v>-1644972306</v>
      </c>
      <c r="F27" s="31">
        <f t="shared" si="2"/>
        <v>-1635587108</v>
      </c>
      <c r="G27" s="31">
        <f t="shared" si="2"/>
        <v>-440730937</v>
      </c>
      <c r="H27" s="31">
        <f t="shared" si="2"/>
        <v>27315267</v>
      </c>
      <c r="I27" s="31">
        <f t="shared" si="2"/>
        <v>455635095</v>
      </c>
      <c r="J27" s="31">
        <f t="shared" si="2"/>
        <v>42219425</v>
      </c>
      <c r="K27" s="31">
        <f t="shared" si="2"/>
        <v>13134826</v>
      </c>
      <c r="L27" s="31">
        <f t="shared" si="2"/>
        <v>2182857619</v>
      </c>
      <c r="M27" s="31">
        <f t="shared" si="2"/>
        <v>16546216</v>
      </c>
      <c r="N27" s="31">
        <f t="shared" si="2"/>
        <v>2212538661</v>
      </c>
      <c r="O27" s="31">
        <f t="shared" si="2"/>
        <v>6464173</v>
      </c>
      <c r="P27" s="31">
        <f t="shared" si="2"/>
        <v>14845733</v>
      </c>
      <c r="Q27" s="31">
        <f t="shared" si="2"/>
        <v>27620446</v>
      </c>
      <c r="R27" s="31">
        <f t="shared" si="2"/>
        <v>48930352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2303688438</v>
      </c>
      <c r="X27" s="31">
        <f t="shared" si="2"/>
        <v>-1229975145</v>
      </c>
      <c r="Y27" s="31">
        <f t="shared" si="2"/>
        <v>3533663583</v>
      </c>
      <c r="Z27" s="32">
        <f>+IF(X27&lt;&gt;0,+(Y27/X27)*100,0)</f>
        <v>-287.29552766694326</v>
      </c>
      <c r="AA27" s="33">
        <f>+AA14+AA26</f>
        <v>-1635587108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2110196</v>
      </c>
      <c r="D32" s="18"/>
      <c r="E32" s="19">
        <v>1130125</v>
      </c>
      <c r="F32" s="20">
        <v>1130125</v>
      </c>
      <c r="G32" s="20">
        <v>2174147</v>
      </c>
      <c r="H32" s="20">
        <v>-201450</v>
      </c>
      <c r="I32" s="20">
        <v>-1832600</v>
      </c>
      <c r="J32" s="20">
        <v>140097</v>
      </c>
      <c r="K32" s="20">
        <v>30576</v>
      </c>
      <c r="L32" s="20">
        <v>2547283</v>
      </c>
      <c r="M32" s="20">
        <v>37002</v>
      </c>
      <c r="N32" s="20">
        <v>2614861</v>
      </c>
      <c r="O32" s="20">
        <v>31957</v>
      </c>
      <c r="P32" s="20">
        <v>21023</v>
      </c>
      <c r="Q32" s="20">
        <v>30639</v>
      </c>
      <c r="R32" s="20">
        <v>83619</v>
      </c>
      <c r="S32" s="20"/>
      <c r="T32" s="20"/>
      <c r="U32" s="20"/>
      <c r="V32" s="20"/>
      <c r="W32" s="20">
        <v>2838577</v>
      </c>
      <c r="X32" s="20">
        <v>847593</v>
      </c>
      <c r="Y32" s="20">
        <v>1990984</v>
      </c>
      <c r="Z32" s="21">
        <v>234.89858929934533</v>
      </c>
      <c r="AA32" s="22">
        <v>1130125</v>
      </c>
    </row>
    <row r="33" spans="1:27" x14ac:dyDescent="0.25">
      <c r="A33" s="23" t="s">
        <v>61</v>
      </c>
      <c r="B33" s="17" t="s">
        <v>33</v>
      </c>
      <c r="C33" s="18">
        <v>63706821</v>
      </c>
      <c r="D33" s="18"/>
      <c r="E33" s="19">
        <v>64221757</v>
      </c>
      <c r="F33" s="20">
        <v>64221757</v>
      </c>
      <c r="G33" s="20">
        <v>64996320</v>
      </c>
      <c r="H33" s="20">
        <v>881321</v>
      </c>
      <c r="I33" s="20">
        <v>-62819592</v>
      </c>
      <c r="J33" s="20">
        <v>3058049</v>
      </c>
      <c r="K33" s="20">
        <v>758810</v>
      </c>
      <c r="L33" s="20">
        <v>64917121</v>
      </c>
      <c r="M33" s="20">
        <v>970174</v>
      </c>
      <c r="N33" s="20">
        <v>66646105</v>
      </c>
      <c r="O33" s="20">
        <v>320215</v>
      </c>
      <c r="P33" s="20">
        <v>752007</v>
      </c>
      <c r="Q33" s="20">
        <v>508297</v>
      </c>
      <c r="R33" s="20">
        <v>1580519</v>
      </c>
      <c r="S33" s="20"/>
      <c r="T33" s="20"/>
      <c r="U33" s="20"/>
      <c r="V33" s="20"/>
      <c r="W33" s="20">
        <v>71284673</v>
      </c>
      <c r="X33" s="20">
        <v>48166326</v>
      </c>
      <c r="Y33" s="20">
        <v>23118347</v>
      </c>
      <c r="Z33" s="21">
        <v>47.996907632107963</v>
      </c>
      <c r="AA33" s="22">
        <v>64221757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65817017</v>
      </c>
      <c r="D38" s="29">
        <f t="shared" ref="D38:Y38" si="3">SUM(D30:D37)</f>
        <v>0</v>
      </c>
      <c r="E38" s="30">
        <f t="shared" si="3"/>
        <v>65351882</v>
      </c>
      <c r="F38" s="31">
        <f t="shared" si="3"/>
        <v>65351882</v>
      </c>
      <c r="G38" s="31">
        <f t="shared" si="3"/>
        <v>67170467</v>
      </c>
      <c r="H38" s="31">
        <f t="shared" si="3"/>
        <v>679871</v>
      </c>
      <c r="I38" s="31">
        <f t="shared" si="3"/>
        <v>-64652192</v>
      </c>
      <c r="J38" s="31">
        <f t="shared" si="3"/>
        <v>3198146</v>
      </c>
      <c r="K38" s="31">
        <f t="shared" si="3"/>
        <v>789386</v>
      </c>
      <c r="L38" s="31">
        <f t="shared" si="3"/>
        <v>67464404</v>
      </c>
      <c r="M38" s="31">
        <f t="shared" si="3"/>
        <v>1007176</v>
      </c>
      <c r="N38" s="31">
        <f t="shared" si="3"/>
        <v>69260966</v>
      </c>
      <c r="O38" s="31">
        <f t="shared" si="3"/>
        <v>352172</v>
      </c>
      <c r="P38" s="31">
        <f t="shared" si="3"/>
        <v>773030</v>
      </c>
      <c r="Q38" s="31">
        <f t="shared" si="3"/>
        <v>538936</v>
      </c>
      <c r="R38" s="31">
        <f t="shared" si="3"/>
        <v>1664138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74123250</v>
      </c>
      <c r="X38" s="31">
        <f t="shared" si="3"/>
        <v>49013919</v>
      </c>
      <c r="Y38" s="31">
        <f t="shared" si="3"/>
        <v>25109331</v>
      </c>
      <c r="Z38" s="32">
        <f>+IF(X38&lt;&gt;0,+(Y38/X38)*100,0)</f>
        <v>51.228980486134965</v>
      </c>
      <c r="AA38" s="33">
        <f>SUM(AA30:AA37)</f>
        <v>65351882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65817017</v>
      </c>
      <c r="D45" s="29">
        <f>+D38+D44</f>
        <v>0</v>
      </c>
      <c r="E45" s="30">
        <f t="shared" si="5"/>
        <v>65351882</v>
      </c>
      <c r="F45" s="31">
        <f t="shared" si="5"/>
        <v>65351882</v>
      </c>
      <c r="G45" s="31">
        <f t="shared" si="5"/>
        <v>67170467</v>
      </c>
      <c r="H45" s="31">
        <f t="shared" si="5"/>
        <v>679871</v>
      </c>
      <c r="I45" s="31">
        <f t="shared" si="5"/>
        <v>-64652192</v>
      </c>
      <c r="J45" s="31">
        <f t="shared" si="5"/>
        <v>3198146</v>
      </c>
      <c r="K45" s="31">
        <f t="shared" si="5"/>
        <v>789386</v>
      </c>
      <c r="L45" s="31">
        <f t="shared" si="5"/>
        <v>67464404</v>
      </c>
      <c r="M45" s="31">
        <f t="shared" si="5"/>
        <v>1007176</v>
      </c>
      <c r="N45" s="31">
        <f t="shared" si="5"/>
        <v>69260966</v>
      </c>
      <c r="O45" s="31">
        <f t="shared" si="5"/>
        <v>352172</v>
      </c>
      <c r="P45" s="31">
        <f t="shared" si="5"/>
        <v>773030</v>
      </c>
      <c r="Q45" s="31">
        <f t="shared" si="5"/>
        <v>538936</v>
      </c>
      <c r="R45" s="31">
        <f t="shared" si="5"/>
        <v>1664138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74123250</v>
      </c>
      <c r="X45" s="31">
        <f t="shared" si="5"/>
        <v>49013919</v>
      </c>
      <c r="Y45" s="31">
        <f t="shared" si="5"/>
        <v>25109331</v>
      </c>
      <c r="Z45" s="32">
        <f>+IF(X45&lt;&gt;0,+(Y45/X45)*100,0)</f>
        <v>51.228980486134965</v>
      </c>
      <c r="AA45" s="33">
        <f>+AA38+AA44</f>
        <v>65351882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2084978058</v>
      </c>
      <c r="D46" s="42">
        <f t="shared" si="6"/>
        <v>0</v>
      </c>
      <c r="E46" s="43">
        <f t="shared" si="6"/>
        <v>-1710324188</v>
      </c>
      <c r="F46" s="44">
        <f t="shared" si="6"/>
        <v>-1700938990</v>
      </c>
      <c r="G46" s="44">
        <f t="shared" si="6"/>
        <v>-507901404</v>
      </c>
      <c r="H46" s="44">
        <f t="shared" si="6"/>
        <v>26635396</v>
      </c>
      <c r="I46" s="44">
        <f t="shared" si="6"/>
        <v>520287287</v>
      </c>
      <c r="J46" s="44">
        <f t="shared" si="6"/>
        <v>39021279</v>
      </c>
      <c r="K46" s="44">
        <f t="shared" si="6"/>
        <v>12345440</v>
      </c>
      <c r="L46" s="44">
        <f t="shared" si="6"/>
        <v>2115393215</v>
      </c>
      <c r="M46" s="44">
        <f t="shared" si="6"/>
        <v>15539040</v>
      </c>
      <c r="N46" s="44">
        <f t="shared" si="6"/>
        <v>2143277695</v>
      </c>
      <c r="O46" s="44">
        <f t="shared" si="6"/>
        <v>6112001</v>
      </c>
      <c r="P46" s="44">
        <f t="shared" si="6"/>
        <v>14072703</v>
      </c>
      <c r="Q46" s="44">
        <f t="shared" si="6"/>
        <v>27081510</v>
      </c>
      <c r="R46" s="44">
        <f t="shared" si="6"/>
        <v>47266214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2229565188</v>
      </c>
      <c r="X46" s="44">
        <f t="shared" si="6"/>
        <v>-1278989064</v>
      </c>
      <c r="Y46" s="44">
        <f t="shared" si="6"/>
        <v>3508554252</v>
      </c>
      <c r="Z46" s="45">
        <f>+IF(X46&lt;&gt;0,+(Y46/X46)*100,0)</f>
        <v>-274.32245910118274</v>
      </c>
      <c r="AA46" s="46">
        <f>+AA27-AA45</f>
        <v>-1700938990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170229730</v>
      </c>
      <c r="D48" s="18"/>
      <c r="E48" s="19">
        <v>664846655</v>
      </c>
      <c r="F48" s="20">
        <v>664846655</v>
      </c>
      <c r="G48" s="20">
        <v>353004908</v>
      </c>
      <c r="H48" s="20">
        <v>8175779</v>
      </c>
      <c r="I48" s="20">
        <v>-361180687</v>
      </c>
      <c r="J48" s="20"/>
      <c r="K48" s="20"/>
      <c r="L48" s="20">
        <v>283190626</v>
      </c>
      <c r="M48" s="20"/>
      <c r="N48" s="20">
        <v>283190626</v>
      </c>
      <c r="O48" s="20"/>
      <c r="P48" s="20"/>
      <c r="Q48" s="20"/>
      <c r="R48" s="20"/>
      <c r="S48" s="20"/>
      <c r="T48" s="20"/>
      <c r="U48" s="20"/>
      <c r="V48" s="20"/>
      <c r="W48" s="20">
        <v>283190626</v>
      </c>
      <c r="X48" s="20">
        <v>498634992</v>
      </c>
      <c r="Y48" s="20">
        <v>-215444366</v>
      </c>
      <c r="Z48" s="47">
        <v>-43.206828533204906</v>
      </c>
      <c r="AA48" s="22">
        <v>664846655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170229730</v>
      </c>
      <c r="D51" s="50">
        <f t="shared" ref="D51:Y51" si="7">SUM(D48:D50)</f>
        <v>0</v>
      </c>
      <c r="E51" s="51">
        <f t="shared" si="7"/>
        <v>664846655</v>
      </c>
      <c r="F51" s="52">
        <f t="shared" si="7"/>
        <v>664846655</v>
      </c>
      <c r="G51" s="52">
        <f t="shared" si="7"/>
        <v>353004908</v>
      </c>
      <c r="H51" s="52">
        <f t="shared" si="7"/>
        <v>8175779</v>
      </c>
      <c r="I51" s="52">
        <f t="shared" si="7"/>
        <v>-361180687</v>
      </c>
      <c r="J51" s="52">
        <f t="shared" si="7"/>
        <v>0</v>
      </c>
      <c r="K51" s="52">
        <f t="shared" si="7"/>
        <v>0</v>
      </c>
      <c r="L51" s="52">
        <f t="shared" si="7"/>
        <v>283190626</v>
      </c>
      <c r="M51" s="52">
        <f t="shared" si="7"/>
        <v>0</v>
      </c>
      <c r="N51" s="52">
        <f t="shared" si="7"/>
        <v>283190626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283190626</v>
      </c>
      <c r="X51" s="52">
        <f t="shared" si="7"/>
        <v>498634992</v>
      </c>
      <c r="Y51" s="52">
        <f t="shared" si="7"/>
        <v>-215444366</v>
      </c>
      <c r="Z51" s="53">
        <f>+IF(X51&lt;&gt;0,+(Y51/X51)*100,0)</f>
        <v>-43.206828533204906</v>
      </c>
      <c r="AA51" s="54">
        <f>SUM(AA48:AA50)</f>
        <v>664846655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988431</v>
      </c>
      <c r="D6" s="18"/>
      <c r="E6" s="19">
        <v>34108811</v>
      </c>
      <c r="F6" s="20">
        <v>30399050</v>
      </c>
      <c r="G6" s="20"/>
      <c r="H6" s="20">
        <v>-1261354</v>
      </c>
      <c r="I6" s="20">
        <v>761878</v>
      </c>
      <c r="J6" s="20">
        <v>-499476</v>
      </c>
      <c r="K6" s="20">
        <v>667916</v>
      </c>
      <c r="L6" s="20">
        <v>15058</v>
      </c>
      <c r="M6" s="20">
        <v>-1509497</v>
      </c>
      <c r="N6" s="20">
        <v>-826523</v>
      </c>
      <c r="O6" s="20">
        <v>203194</v>
      </c>
      <c r="P6" s="20">
        <v>460931</v>
      </c>
      <c r="Q6" s="20">
        <v>111791</v>
      </c>
      <c r="R6" s="20">
        <v>775916</v>
      </c>
      <c r="S6" s="20"/>
      <c r="T6" s="20"/>
      <c r="U6" s="20"/>
      <c r="V6" s="20"/>
      <c r="W6" s="20">
        <v>-550083</v>
      </c>
      <c r="X6" s="20">
        <v>27174880</v>
      </c>
      <c r="Y6" s="20">
        <v>-27724963</v>
      </c>
      <c r="Z6" s="21">
        <v>-102.02423340967835</v>
      </c>
      <c r="AA6" s="22">
        <v>30399050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-52468323</v>
      </c>
      <c r="D8" s="18"/>
      <c r="E8" s="19">
        <v>5651069</v>
      </c>
      <c r="F8" s="20">
        <v>-35268571</v>
      </c>
      <c r="G8" s="20"/>
      <c r="H8" s="20">
        <v>3840396</v>
      </c>
      <c r="I8" s="20">
        <v>1981207</v>
      </c>
      <c r="J8" s="20">
        <v>5821603</v>
      </c>
      <c r="K8" s="20">
        <v>3051314</v>
      </c>
      <c r="L8" s="20">
        <v>2165245</v>
      </c>
      <c r="M8" s="20">
        <v>7768475</v>
      </c>
      <c r="N8" s="20">
        <v>12985034</v>
      </c>
      <c r="O8" s="20">
        <v>1821881</v>
      </c>
      <c r="P8" s="20">
        <v>3326278</v>
      </c>
      <c r="Q8" s="20">
        <v>3124983</v>
      </c>
      <c r="R8" s="20">
        <v>8273142</v>
      </c>
      <c r="S8" s="20"/>
      <c r="T8" s="20"/>
      <c r="U8" s="20"/>
      <c r="V8" s="20"/>
      <c r="W8" s="20">
        <v>27079779</v>
      </c>
      <c r="X8" s="20">
        <v>-38223356</v>
      </c>
      <c r="Y8" s="20">
        <v>65303135</v>
      </c>
      <c r="Z8" s="21">
        <v>-170.84615751688574</v>
      </c>
      <c r="AA8" s="22">
        <v>-35268571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170298</v>
      </c>
      <c r="D11" s="18"/>
      <c r="E11" s="19">
        <v>159058</v>
      </c>
      <c r="F11" s="20">
        <v>763710</v>
      </c>
      <c r="G11" s="20"/>
      <c r="H11" s="20"/>
      <c r="I11" s="20"/>
      <c r="J11" s="20"/>
      <c r="K11" s="20"/>
      <c r="L11" s="20"/>
      <c r="M11" s="20">
        <v>593412</v>
      </c>
      <c r="N11" s="20">
        <v>593412</v>
      </c>
      <c r="O11" s="20"/>
      <c r="P11" s="20"/>
      <c r="Q11" s="20"/>
      <c r="R11" s="20"/>
      <c r="S11" s="20"/>
      <c r="T11" s="20"/>
      <c r="U11" s="20"/>
      <c r="V11" s="20"/>
      <c r="W11" s="20">
        <v>593412</v>
      </c>
      <c r="X11" s="20">
        <v>763719</v>
      </c>
      <c r="Y11" s="20">
        <v>-170307</v>
      </c>
      <c r="Z11" s="21">
        <v>-22.299693997399565</v>
      </c>
      <c r="AA11" s="22">
        <v>763710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-51309594</v>
      </c>
      <c r="D14" s="29">
        <f>SUM(D6:D13)</f>
        <v>0</v>
      </c>
      <c r="E14" s="30">
        <f t="shared" si="0"/>
        <v>39918938</v>
      </c>
      <c r="F14" s="31">
        <f t="shared" si="0"/>
        <v>-4105811</v>
      </c>
      <c r="G14" s="31">
        <f t="shared" si="0"/>
        <v>0</v>
      </c>
      <c r="H14" s="31">
        <f t="shared" si="0"/>
        <v>2579042</v>
      </c>
      <c r="I14" s="31">
        <f t="shared" si="0"/>
        <v>2743085</v>
      </c>
      <c r="J14" s="31">
        <f t="shared" si="0"/>
        <v>5322127</v>
      </c>
      <c r="K14" s="31">
        <f t="shared" si="0"/>
        <v>3719230</v>
      </c>
      <c r="L14" s="31">
        <f t="shared" si="0"/>
        <v>2180303</v>
      </c>
      <c r="M14" s="31">
        <f t="shared" si="0"/>
        <v>6852390</v>
      </c>
      <c r="N14" s="31">
        <f t="shared" si="0"/>
        <v>12751923</v>
      </c>
      <c r="O14" s="31">
        <f t="shared" si="0"/>
        <v>2025075</v>
      </c>
      <c r="P14" s="31">
        <f t="shared" si="0"/>
        <v>3787209</v>
      </c>
      <c r="Q14" s="31">
        <f t="shared" si="0"/>
        <v>3236774</v>
      </c>
      <c r="R14" s="31">
        <f t="shared" si="0"/>
        <v>9049058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27123108</v>
      </c>
      <c r="X14" s="31">
        <f t="shared" si="0"/>
        <v>-10284757</v>
      </c>
      <c r="Y14" s="31">
        <f t="shared" si="0"/>
        <v>37407865</v>
      </c>
      <c r="Z14" s="32">
        <f>+IF(X14&lt;&gt;0,+(Y14/X14)*100,0)</f>
        <v>-363.72142774010121</v>
      </c>
      <c r="AA14" s="33">
        <f>SUM(AA6:AA13)</f>
        <v>-4105811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289479446</v>
      </c>
      <c r="D18" s="18"/>
      <c r="E18" s="19">
        <v>-2805189</v>
      </c>
      <c r="F18" s="20">
        <v>282632617</v>
      </c>
      <c r="G18" s="24"/>
      <c r="H18" s="24"/>
      <c r="I18" s="24"/>
      <c r="J18" s="20"/>
      <c r="K18" s="24"/>
      <c r="L18" s="24"/>
      <c r="M18" s="20">
        <v>-3235</v>
      </c>
      <c r="N18" s="24">
        <v>-3235</v>
      </c>
      <c r="O18" s="24"/>
      <c r="P18" s="24"/>
      <c r="Q18" s="20"/>
      <c r="R18" s="24"/>
      <c r="S18" s="24"/>
      <c r="T18" s="20"/>
      <c r="U18" s="24"/>
      <c r="V18" s="24"/>
      <c r="W18" s="24">
        <v>-3235</v>
      </c>
      <c r="X18" s="20">
        <v>283427666</v>
      </c>
      <c r="Y18" s="24">
        <v>-283430901</v>
      </c>
      <c r="Z18" s="25">
        <v>-100.00114138469461</v>
      </c>
      <c r="AA18" s="26">
        <v>282632617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289479446</v>
      </c>
      <c r="D26" s="29">
        <f t="shared" ref="D26:Y26" si="1">SUM(D16:D25)</f>
        <v>0</v>
      </c>
      <c r="E26" s="35">
        <f t="shared" si="1"/>
        <v>-2805189</v>
      </c>
      <c r="F26" s="36">
        <f t="shared" si="1"/>
        <v>282632617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-3235</v>
      </c>
      <c r="N26" s="36">
        <f t="shared" si="1"/>
        <v>-3235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-3235</v>
      </c>
      <c r="X26" s="36">
        <f t="shared" si="1"/>
        <v>283427666</v>
      </c>
      <c r="Y26" s="36">
        <f t="shared" si="1"/>
        <v>-283430901</v>
      </c>
      <c r="Z26" s="37">
        <f>+IF(X26&lt;&gt;0,+(Y26/X26)*100,0)</f>
        <v>-100.00114138469461</v>
      </c>
      <c r="AA26" s="38">
        <f>SUM(AA16:AA25)</f>
        <v>282632617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238169852</v>
      </c>
      <c r="D27" s="29">
        <f>+D14+D26</f>
        <v>0</v>
      </c>
      <c r="E27" s="30">
        <f t="shared" si="2"/>
        <v>37113749</v>
      </c>
      <c r="F27" s="31">
        <f t="shared" si="2"/>
        <v>278526806</v>
      </c>
      <c r="G27" s="31">
        <f t="shared" si="2"/>
        <v>0</v>
      </c>
      <c r="H27" s="31">
        <f t="shared" si="2"/>
        <v>2579042</v>
      </c>
      <c r="I27" s="31">
        <f t="shared" si="2"/>
        <v>2743085</v>
      </c>
      <c r="J27" s="31">
        <f t="shared" si="2"/>
        <v>5322127</v>
      </c>
      <c r="K27" s="31">
        <f t="shared" si="2"/>
        <v>3719230</v>
      </c>
      <c r="L27" s="31">
        <f t="shared" si="2"/>
        <v>2180303</v>
      </c>
      <c r="M27" s="31">
        <f t="shared" si="2"/>
        <v>6849155</v>
      </c>
      <c r="N27" s="31">
        <f t="shared" si="2"/>
        <v>12748688</v>
      </c>
      <c r="O27" s="31">
        <f t="shared" si="2"/>
        <v>2025075</v>
      </c>
      <c r="P27" s="31">
        <f t="shared" si="2"/>
        <v>3787209</v>
      </c>
      <c r="Q27" s="31">
        <f t="shared" si="2"/>
        <v>3236774</v>
      </c>
      <c r="R27" s="31">
        <f t="shared" si="2"/>
        <v>9049058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27119873</v>
      </c>
      <c r="X27" s="31">
        <f t="shared" si="2"/>
        <v>273142909</v>
      </c>
      <c r="Y27" s="31">
        <f t="shared" si="2"/>
        <v>-246023036</v>
      </c>
      <c r="Z27" s="32">
        <f>+IF(X27&lt;&gt;0,+(Y27/X27)*100,0)</f>
        <v>-90.071178087951026</v>
      </c>
      <c r="AA27" s="33">
        <f>+AA14+AA26</f>
        <v>278526806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-1704710</v>
      </c>
      <c r="I33" s="20">
        <v>3209661</v>
      </c>
      <c r="J33" s="20">
        <v>1504951</v>
      </c>
      <c r="K33" s="20">
        <v>2040253</v>
      </c>
      <c r="L33" s="20">
        <v>554920</v>
      </c>
      <c r="M33" s="20">
        <v>110559</v>
      </c>
      <c r="N33" s="20">
        <v>2705732</v>
      </c>
      <c r="O33" s="20">
        <v>1549492</v>
      </c>
      <c r="P33" s="20">
        <v>21381</v>
      </c>
      <c r="Q33" s="20">
        <v>4183777</v>
      </c>
      <c r="R33" s="20">
        <v>5754650</v>
      </c>
      <c r="S33" s="20"/>
      <c r="T33" s="20"/>
      <c r="U33" s="20"/>
      <c r="V33" s="20"/>
      <c r="W33" s="20">
        <v>9965333</v>
      </c>
      <c r="X33" s="20"/>
      <c r="Y33" s="20">
        <v>9965333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-1704710</v>
      </c>
      <c r="I38" s="31">
        <f t="shared" si="3"/>
        <v>3209661</v>
      </c>
      <c r="J38" s="31">
        <f t="shared" si="3"/>
        <v>1504951</v>
      </c>
      <c r="K38" s="31">
        <f t="shared" si="3"/>
        <v>2040253</v>
      </c>
      <c r="L38" s="31">
        <f t="shared" si="3"/>
        <v>554920</v>
      </c>
      <c r="M38" s="31">
        <f t="shared" si="3"/>
        <v>110559</v>
      </c>
      <c r="N38" s="31">
        <f t="shared" si="3"/>
        <v>2705732</v>
      </c>
      <c r="O38" s="31">
        <f t="shared" si="3"/>
        <v>1549492</v>
      </c>
      <c r="P38" s="31">
        <f t="shared" si="3"/>
        <v>21381</v>
      </c>
      <c r="Q38" s="31">
        <f t="shared" si="3"/>
        <v>4183777</v>
      </c>
      <c r="R38" s="31">
        <f t="shared" si="3"/>
        <v>5754650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9965333</v>
      </c>
      <c r="X38" s="31">
        <f t="shared" si="3"/>
        <v>0</v>
      </c>
      <c r="Y38" s="31">
        <f t="shared" si="3"/>
        <v>9965333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-1704710</v>
      </c>
      <c r="I45" s="31">
        <f t="shared" si="5"/>
        <v>3209661</v>
      </c>
      <c r="J45" s="31">
        <f t="shared" si="5"/>
        <v>1504951</v>
      </c>
      <c r="K45" s="31">
        <f t="shared" si="5"/>
        <v>2040253</v>
      </c>
      <c r="L45" s="31">
        <f t="shared" si="5"/>
        <v>554920</v>
      </c>
      <c r="M45" s="31">
        <f t="shared" si="5"/>
        <v>110559</v>
      </c>
      <c r="N45" s="31">
        <f t="shared" si="5"/>
        <v>2705732</v>
      </c>
      <c r="O45" s="31">
        <f t="shared" si="5"/>
        <v>1549492</v>
      </c>
      <c r="P45" s="31">
        <f t="shared" si="5"/>
        <v>21381</v>
      </c>
      <c r="Q45" s="31">
        <f t="shared" si="5"/>
        <v>4183777</v>
      </c>
      <c r="R45" s="31">
        <f t="shared" si="5"/>
        <v>5754650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9965333</v>
      </c>
      <c r="X45" s="31">
        <f t="shared" si="5"/>
        <v>0</v>
      </c>
      <c r="Y45" s="31">
        <f t="shared" si="5"/>
        <v>9965333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238169852</v>
      </c>
      <c r="D46" s="42">
        <f t="shared" si="6"/>
        <v>0</v>
      </c>
      <c r="E46" s="43">
        <f t="shared" si="6"/>
        <v>37113749</v>
      </c>
      <c r="F46" s="44">
        <f t="shared" si="6"/>
        <v>278526806</v>
      </c>
      <c r="G46" s="44">
        <f t="shared" si="6"/>
        <v>0</v>
      </c>
      <c r="H46" s="44">
        <f t="shared" si="6"/>
        <v>4283752</v>
      </c>
      <c r="I46" s="44">
        <f t="shared" si="6"/>
        <v>-466576</v>
      </c>
      <c r="J46" s="44">
        <f t="shared" si="6"/>
        <v>3817176</v>
      </c>
      <c r="K46" s="44">
        <f t="shared" si="6"/>
        <v>1678977</v>
      </c>
      <c r="L46" s="44">
        <f t="shared" si="6"/>
        <v>1625383</v>
      </c>
      <c r="M46" s="44">
        <f t="shared" si="6"/>
        <v>6738596</v>
      </c>
      <c r="N46" s="44">
        <f t="shared" si="6"/>
        <v>10042956</v>
      </c>
      <c r="O46" s="44">
        <f t="shared" si="6"/>
        <v>475583</v>
      </c>
      <c r="P46" s="44">
        <f t="shared" si="6"/>
        <v>3765828</v>
      </c>
      <c r="Q46" s="44">
        <f t="shared" si="6"/>
        <v>-947003</v>
      </c>
      <c r="R46" s="44">
        <f t="shared" si="6"/>
        <v>3294408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17154540</v>
      </c>
      <c r="X46" s="44">
        <f t="shared" si="6"/>
        <v>273142909</v>
      </c>
      <c r="Y46" s="44">
        <f t="shared" si="6"/>
        <v>-255988369</v>
      </c>
      <c r="Z46" s="45">
        <f>+IF(X46&lt;&gt;0,+(Y46/X46)*100,0)</f>
        <v>-93.719573368093549</v>
      </c>
      <c r="AA46" s="46">
        <f>+AA27-AA45</f>
        <v>278526806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50600184</v>
      </c>
      <c r="F48" s="20">
        <v>46515423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39172406</v>
      </c>
      <c r="Y48" s="20">
        <v>-39172406</v>
      </c>
      <c r="Z48" s="47">
        <v>-100</v>
      </c>
      <c r="AA48" s="22">
        <v>46515423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50600184</v>
      </c>
      <c r="F51" s="52">
        <f t="shared" si="7"/>
        <v>46515423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39172406</v>
      </c>
      <c r="Y51" s="52">
        <f t="shared" si="7"/>
        <v>-39172406</v>
      </c>
      <c r="Z51" s="53">
        <f>+IF(X51&lt;&gt;0,+(Y51/X51)*100,0)</f>
        <v>-100</v>
      </c>
      <c r="AA51" s="54">
        <f>SUM(AA48:AA50)</f>
        <v>46515423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-18301441</v>
      </c>
      <c r="D6" s="18"/>
      <c r="E6" s="19">
        <v>-17891049</v>
      </c>
      <c r="F6" s="20">
        <v>-18679877</v>
      </c>
      <c r="G6" s="20"/>
      <c r="H6" s="20">
        <v>-14696000</v>
      </c>
      <c r="I6" s="20">
        <v>-192630</v>
      </c>
      <c r="J6" s="20">
        <v>-14888630</v>
      </c>
      <c r="K6" s="20">
        <v>2854621</v>
      </c>
      <c r="L6" s="20">
        <v>436991</v>
      </c>
      <c r="M6" s="20">
        <v>-723673</v>
      </c>
      <c r="N6" s="20">
        <v>2567939</v>
      </c>
      <c r="O6" s="20">
        <v>-211054</v>
      </c>
      <c r="P6" s="20"/>
      <c r="Q6" s="20">
        <v>198938</v>
      </c>
      <c r="R6" s="20">
        <v>-12116</v>
      </c>
      <c r="S6" s="20"/>
      <c r="T6" s="20"/>
      <c r="U6" s="20"/>
      <c r="V6" s="20"/>
      <c r="W6" s="20">
        <v>-12332807</v>
      </c>
      <c r="X6" s="20">
        <v>-9470025</v>
      </c>
      <c r="Y6" s="20">
        <v>-2862782</v>
      </c>
      <c r="Z6" s="21">
        <v>30.229930755198641</v>
      </c>
      <c r="AA6" s="22">
        <v>-18679877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143297150</v>
      </c>
      <c r="D8" s="18"/>
      <c r="E8" s="19">
        <v>181675027</v>
      </c>
      <c r="F8" s="20">
        <v>204698779</v>
      </c>
      <c r="G8" s="20"/>
      <c r="H8" s="20">
        <v>148598948</v>
      </c>
      <c r="I8" s="20">
        <v>5389083</v>
      </c>
      <c r="J8" s="20">
        <v>153988031</v>
      </c>
      <c r="K8" s="20">
        <v>5214050</v>
      </c>
      <c r="L8" s="20">
        <v>5729305</v>
      </c>
      <c r="M8" s="20">
        <v>5659131</v>
      </c>
      <c r="N8" s="20">
        <v>16602486</v>
      </c>
      <c r="O8" s="20">
        <v>5730679</v>
      </c>
      <c r="P8" s="20"/>
      <c r="Q8" s="20">
        <v>5959859</v>
      </c>
      <c r="R8" s="20">
        <v>11690538</v>
      </c>
      <c r="S8" s="20"/>
      <c r="T8" s="20"/>
      <c r="U8" s="20"/>
      <c r="V8" s="20"/>
      <c r="W8" s="20">
        <v>182281055</v>
      </c>
      <c r="X8" s="20">
        <v>193325891</v>
      </c>
      <c r="Y8" s="20">
        <v>-11044836</v>
      </c>
      <c r="Z8" s="21">
        <v>-5.7130661303922299</v>
      </c>
      <c r="AA8" s="22">
        <v>204698779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>
        <v>-4600</v>
      </c>
      <c r="J9" s="20">
        <v>-4600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-4600</v>
      </c>
      <c r="X9" s="20"/>
      <c r="Y9" s="20">
        <v>-4600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-1048843</v>
      </c>
      <c r="D11" s="18"/>
      <c r="E11" s="19">
        <v>4006201</v>
      </c>
      <c r="F11" s="20">
        <v>4656201</v>
      </c>
      <c r="G11" s="20"/>
      <c r="H11" s="20">
        <v>-1048843</v>
      </c>
      <c r="I11" s="20"/>
      <c r="J11" s="20">
        <v>-1048843</v>
      </c>
      <c r="K11" s="20"/>
      <c r="L11" s="20">
        <v>-333270</v>
      </c>
      <c r="M11" s="20">
        <v>-79695</v>
      </c>
      <c r="N11" s="20">
        <v>-412965</v>
      </c>
      <c r="O11" s="20">
        <v>-2915</v>
      </c>
      <c r="P11" s="20"/>
      <c r="Q11" s="20"/>
      <c r="R11" s="20">
        <v>-2915</v>
      </c>
      <c r="S11" s="20"/>
      <c r="T11" s="20"/>
      <c r="U11" s="20"/>
      <c r="V11" s="20"/>
      <c r="W11" s="20">
        <v>-1464723</v>
      </c>
      <c r="X11" s="20">
        <v>4168701</v>
      </c>
      <c r="Y11" s="20">
        <v>-5633424</v>
      </c>
      <c r="Z11" s="21">
        <v>-135.13619710312636</v>
      </c>
      <c r="AA11" s="22">
        <v>4656201</v>
      </c>
    </row>
    <row r="12" spans="1:27" x14ac:dyDescent="0.25">
      <c r="A12" s="23" t="s">
        <v>41</v>
      </c>
      <c r="B12" s="17" t="s">
        <v>33</v>
      </c>
      <c r="C12" s="18">
        <v>1571402</v>
      </c>
      <c r="D12" s="18"/>
      <c r="E12" s="19"/>
      <c r="F12" s="20"/>
      <c r="G12" s="24"/>
      <c r="H12" s="24">
        <v>1571402</v>
      </c>
      <c r="I12" s="24"/>
      <c r="J12" s="20">
        <v>1571402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1571402</v>
      </c>
      <c r="X12" s="20"/>
      <c r="Y12" s="24">
        <v>1571402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125518268</v>
      </c>
      <c r="D14" s="29">
        <f>SUM(D6:D13)</f>
        <v>0</v>
      </c>
      <c r="E14" s="30">
        <f t="shared" si="0"/>
        <v>167790179</v>
      </c>
      <c r="F14" s="31">
        <f t="shared" si="0"/>
        <v>190675103</v>
      </c>
      <c r="G14" s="31">
        <f t="shared" si="0"/>
        <v>0</v>
      </c>
      <c r="H14" s="31">
        <f t="shared" si="0"/>
        <v>134425507</v>
      </c>
      <c r="I14" s="31">
        <f t="shared" si="0"/>
        <v>5191853</v>
      </c>
      <c r="J14" s="31">
        <f t="shared" si="0"/>
        <v>139617360</v>
      </c>
      <c r="K14" s="31">
        <f t="shared" si="0"/>
        <v>8068671</v>
      </c>
      <c r="L14" s="31">
        <f t="shared" si="0"/>
        <v>5833026</v>
      </c>
      <c r="M14" s="31">
        <f t="shared" si="0"/>
        <v>4855763</v>
      </c>
      <c r="N14" s="31">
        <f t="shared" si="0"/>
        <v>18757460</v>
      </c>
      <c r="O14" s="31">
        <f t="shared" si="0"/>
        <v>5516710</v>
      </c>
      <c r="P14" s="31">
        <f t="shared" si="0"/>
        <v>0</v>
      </c>
      <c r="Q14" s="31">
        <f t="shared" si="0"/>
        <v>6158797</v>
      </c>
      <c r="R14" s="31">
        <f t="shared" si="0"/>
        <v>11675507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170050327</v>
      </c>
      <c r="X14" s="31">
        <f t="shared" si="0"/>
        <v>188024567</v>
      </c>
      <c r="Y14" s="31">
        <f t="shared" si="0"/>
        <v>-17974240</v>
      </c>
      <c r="Z14" s="32">
        <f>+IF(X14&lt;&gt;0,+(Y14/X14)*100,0)</f>
        <v>-9.5595167625090181</v>
      </c>
      <c r="AA14" s="33">
        <f>SUM(AA6:AA13)</f>
        <v>190675103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264740619</v>
      </c>
      <c r="D18" s="18"/>
      <c r="E18" s="19">
        <v>-15919726</v>
      </c>
      <c r="F18" s="20">
        <v>-15919726</v>
      </c>
      <c r="G18" s="24"/>
      <c r="H18" s="24">
        <v>263802869</v>
      </c>
      <c r="I18" s="24"/>
      <c r="J18" s="20">
        <v>263802869</v>
      </c>
      <c r="K18" s="24"/>
      <c r="L18" s="24"/>
      <c r="M18" s="20">
        <v>937751</v>
      </c>
      <c r="N18" s="24">
        <v>937751</v>
      </c>
      <c r="O18" s="24"/>
      <c r="P18" s="24"/>
      <c r="Q18" s="20"/>
      <c r="R18" s="24"/>
      <c r="S18" s="24"/>
      <c r="T18" s="20"/>
      <c r="U18" s="24"/>
      <c r="V18" s="24"/>
      <c r="W18" s="24">
        <v>264740620</v>
      </c>
      <c r="X18" s="20">
        <v>-11939796</v>
      </c>
      <c r="Y18" s="24">
        <v>276680416</v>
      </c>
      <c r="Z18" s="25">
        <v>-2317.2960074024713</v>
      </c>
      <c r="AA18" s="26">
        <v>-15919726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264740619</v>
      </c>
      <c r="D26" s="29">
        <f t="shared" ref="D26:Y26" si="1">SUM(D16:D25)</f>
        <v>0</v>
      </c>
      <c r="E26" s="35">
        <f t="shared" si="1"/>
        <v>-15919726</v>
      </c>
      <c r="F26" s="36">
        <f t="shared" si="1"/>
        <v>-15919726</v>
      </c>
      <c r="G26" s="36">
        <f t="shared" si="1"/>
        <v>0</v>
      </c>
      <c r="H26" s="36">
        <f t="shared" si="1"/>
        <v>263802869</v>
      </c>
      <c r="I26" s="36">
        <f t="shared" si="1"/>
        <v>0</v>
      </c>
      <c r="J26" s="36">
        <f t="shared" si="1"/>
        <v>263802869</v>
      </c>
      <c r="K26" s="36">
        <f t="shared" si="1"/>
        <v>0</v>
      </c>
      <c r="L26" s="36">
        <f t="shared" si="1"/>
        <v>0</v>
      </c>
      <c r="M26" s="36">
        <f t="shared" si="1"/>
        <v>937751</v>
      </c>
      <c r="N26" s="36">
        <f t="shared" si="1"/>
        <v>937751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264740620</v>
      </c>
      <c r="X26" s="36">
        <f t="shared" si="1"/>
        <v>-11939796</v>
      </c>
      <c r="Y26" s="36">
        <f t="shared" si="1"/>
        <v>276680416</v>
      </c>
      <c r="Z26" s="37">
        <f>+IF(X26&lt;&gt;0,+(Y26/X26)*100,0)</f>
        <v>-2317.2960074024713</v>
      </c>
      <c r="AA26" s="38">
        <f>SUM(AA16:AA25)</f>
        <v>-15919726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390258887</v>
      </c>
      <c r="D27" s="29">
        <f>+D14+D26</f>
        <v>0</v>
      </c>
      <c r="E27" s="30">
        <f t="shared" si="2"/>
        <v>151870453</v>
      </c>
      <c r="F27" s="31">
        <f t="shared" si="2"/>
        <v>174755377</v>
      </c>
      <c r="G27" s="31">
        <f t="shared" si="2"/>
        <v>0</v>
      </c>
      <c r="H27" s="31">
        <f t="shared" si="2"/>
        <v>398228376</v>
      </c>
      <c r="I27" s="31">
        <f t="shared" si="2"/>
        <v>5191853</v>
      </c>
      <c r="J27" s="31">
        <f t="shared" si="2"/>
        <v>403420229</v>
      </c>
      <c r="K27" s="31">
        <f t="shared" si="2"/>
        <v>8068671</v>
      </c>
      <c r="L27" s="31">
        <f t="shared" si="2"/>
        <v>5833026</v>
      </c>
      <c r="M27" s="31">
        <f t="shared" si="2"/>
        <v>5793514</v>
      </c>
      <c r="N27" s="31">
        <f t="shared" si="2"/>
        <v>19695211</v>
      </c>
      <c r="O27" s="31">
        <f t="shared" si="2"/>
        <v>5516710</v>
      </c>
      <c r="P27" s="31">
        <f t="shared" si="2"/>
        <v>0</v>
      </c>
      <c r="Q27" s="31">
        <f t="shared" si="2"/>
        <v>6158797</v>
      </c>
      <c r="R27" s="31">
        <f t="shared" si="2"/>
        <v>11675507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434790947</v>
      </c>
      <c r="X27" s="31">
        <f t="shared" si="2"/>
        <v>176084771</v>
      </c>
      <c r="Y27" s="31">
        <f t="shared" si="2"/>
        <v>258706176</v>
      </c>
      <c r="Z27" s="32">
        <f>+IF(X27&lt;&gt;0,+(Y27/X27)*100,0)</f>
        <v>146.92138027086966</v>
      </c>
      <c r="AA27" s="33">
        <f>+AA14+AA26</f>
        <v>174755377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647609</v>
      </c>
      <c r="D32" s="18"/>
      <c r="E32" s="19"/>
      <c r="F32" s="20"/>
      <c r="G32" s="20"/>
      <c r="H32" s="20">
        <v>653105</v>
      </c>
      <c r="I32" s="20">
        <v>10591</v>
      </c>
      <c r="J32" s="20">
        <v>663696</v>
      </c>
      <c r="K32" s="20">
        <v>-709</v>
      </c>
      <c r="L32" s="20">
        <v>8043</v>
      </c>
      <c r="M32" s="20">
        <v>14837</v>
      </c>
      <c r="N32" s="20">
        <v>22171</v>
      </c>
      <c r="O32" s="20">
        <v>12371</v>
      </c>
      <c r="P32" s="20"/>
      <c r="Q32" s="20">
        <v>28642</v>
      </c>
      <c r="R32" s="20">
        <v>41013</v>
      </c>
      <c r="S32" s="20"/>
      <c r="T32" s="20"/>
      <c r="U32" s="20"/>
      <c r="V32" s="20"/>
      <c r="W32" s="20">
        <v>726880</v>
      </c>
      <c r="X32" s="20"/>
      <c r="Y32" s="20">
        <v>726880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-8713428</v>
      </c>
      <c r="D33" s="18"/>
      <c r="E33" s="19">
        <v>-11676172</v>
      </c>
      <c r="F33" s="20">
        <v>-12343847</v>
      </c>
      <c r="G33" s="20"/>
      <c r="H33" s="20">
        <v>-10597682</v>
      </c>
      <c r="I33" s="20">
        <v>-770978</v>
      </c>
      <c r="J33" s="20">
        <v>-11368660</v>
      </c>
      <c r="K33" s="20">
        <v>-367247</v>
      </c>
      <c r="L33" s="20">
        <v>171119</v>
      </c>
      <c r="M33" s="20">
        <v>-386397</v>
      </c>
      <c r="N33" s="20">
        <v>-582525</v>
      </c>
      <c r="O33" s="20">
        <v>-240983</v>
      </c>
      <c r="P33" s="20"/>
      <c r="Q33" s="20">
        <v>880222</v>
      </c>
      <c r="R33" s="20">
        <v>639239</v>
      </c>
      <c r="S33" s="20"/>
      <c r="T33" s="20"/>
      <c r="U33" s="20"/>
      <c r="V33" s="20"/>
      <c r="W33" s="20">
        <v>-11311946</v>
      </c>
      <c r="X33" s="20">
        <v>-7680731</v>
      </c>
      <c r="Y33" s="20">
        <v>-3631215</v>
      </c>
      <c r="Z33" s="21">
        <v>47.276945384495306</v>
      </c>
      <c r="AA33" s="22">
        <v>-12343847</v>
      </c>
    </row>
    <row r="34" spans="1:27" x14ac:dyDescent="0.25">
      <c r="A34" s="23" t="s">
        <v>62</v>
      </c>
      <c r="B34" s="17" t="s">
        <v>33</v>
      </c>
      <c r="C34" s="18">
        <v>4541327</v>
      </c>
      <c r="D34" s="18"/>
      <c r="E34" s="19"/>
      <c r="F34" s="20"/>
      <c r="G34" s="20"/>
      <c r="H34" s="20">
        <v>7462025</v>
      </c>
      <c r="I34" s="20"/>
      <c r="J34" s="20">
        <v>7462025</v>
      </c>
      <c r="K34" s="20">
        <v>4000000</v>
      </c>
      <c r="L34" s="20"/>
      <c r="M34" s="20">
        <v>2463302</v>
      </c>
      <c r="N34" s="20">
        <v>6463302</v>
      </c>
      <c r="O34" s="20"/>
      <c r="P34" s="20"/>
      <c r="Q34" s="20"/>
      <c r="R34" s="20"/>
      <c r="S34" s="20"/>
      <c r="T34" s="20"/>
      <c r="U34" s="20"/>
      <c r="V34" s="20"/>
      <c r="W34" s="20">
        <v>13925327</v>
      </c>
      <c r="X34" s="20">
        <v>3096000</v>
      </c>
      <c r="Y34" s="20">
        <v>10829327</v>
      </c>
      <c r="Z34" s="21">
        <v>349.78446382428945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130741</v>
      </c>
      <c r="D36" s="18"/>
      <c r="E36" s="19">
        <v>3806520</v>
      </c>
      <c r="F36" s="20">
        <v>3806520</v>
      </c>
      <c r="G36" s="20"/>
      <c r="H36" s="20">
        <v>135480</v>
      </c>
      <c r="I36" s="20"/>
      <c r="J36" s="20">
        <v>135480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135480</v>
      </c>
      <c r="X36" s="20">
        <v>2854890</v>
      </c>
      <c r="Y36" s="20">
        <v>-2719410</v>
      </c>
      <c r="Z36" s="21">
        <v>-95.254458140243585</v>
      </c>
      <c r="AA36" s="22">
        <v>3806520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-3393751</v>
      </c>
      <c r="D38" s="29">
        <f t="shared" ref="D38:Y38" si="3">SUM(D30:D37)</f>
        <v>0</v>
      </c>
      <c r="E38" s="30">
        <f t="shared" si="3"/>
        <v>-7869652</v>
      </c>
      <c r="F38" s="31">
        <f t="shared" si="3"/>
        <v>-8537327</v>
      </c>
      <c r="G38" s="31">
        <f t="shared" si="3"/>
        <v>0</v>
      </c>
      <c r="H38" s="31">
        <f t="shared" si="3"/>
        <v>-2347072</v>
      </c>
      <c r="I38" s="31">
        <f t="shared" si="3"/>
        <v>-760387</v>
      </c>
      <c r="J38" s="31">
        <f t="shared" si="3"/>
        <v>-3107459</v>
      </c>
      <c r="K38" s="31">
        <f t="shared" si="3"/>
        <v>3632044</v>
      </c>
      <c r="L38" s="31">
        <f t="shared" si="3"/>
        <v>179162</v>
      </c>
      <c r="M38" s="31">
        <f t="shared" si="3"/>
        <v>2091742</v>
      </c>
      <c r="N38" s="31">
        <f t="shared" si="3"/>
        <v>5902948</v>
      </c>
      <c r="O38" s="31">
        <f t="shared" si="3"/>
        <v>-228612</v>
      </c>
      <c r="P38" s="31">
        <f t="shared" si="3"/>
        <v>0</v>
      </c>
      <c r="Q38" s="31">
        <f t="shared" si="3"/>
        <v>908864</v>
      </c>
      <c r="R38" s="31">
        <f t="shared" si="3"/>
        <v>680252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3475741</v>
      </c>
      <c r="X38" s="31">
        <f t="shared" si="3"/>
        <v>-1729841</v>
      </c>
      <c r="Y38" s="31">
        <f t="shared" si="3"/>
        <v>5205582</v>
      </c>
      <c r="Z38" s="32">
        <f>+IF(X38&lt;&gt;0,+(Y38/X38)*100,0)</f>
        <v>-300.92835121840682</v>
      </c>
      <c r="AA38" s="33">
        <f>SUM(AA30:AA37)</f>
        <v>-8537327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-3393751</v>
      </c>
      <c r="D45" s="29">
        <f>+D38+D44</f>
        <v>0</v>
      </c>
      <c r="E45" s="30">
        <f t="shared" si="5"/>
        <v>-7869652</v>
      </c>
      <c r="F45" s="31">
        <f t="shared" si="5"/>
        <v>-8537327</v>
      </c>
      <c r="G45" s="31">
        <f t="shared" si="5"/>
        <v>0</v>
      </c>
      <c r="H45" s="31">
        <f t="shared" si="5"/>
        <v>-2347072</v>
      </c>
      <c r="I45" s="31">
        <f t="shared" si="5"/>
        <v>-760387</v>
      </c>
      <c r="J45" s="31">
        <f t="shared" si="5"/>
        <v>-3107459</v>
      </c>
      <c r="K45" s="31">
        <f t="shared" si="5"/>
        <v>3632044</v>
      </c>
      <c r="L45" s="31">
        <f t="shared" si="5"/>
        <v>179162</v>
      </c>
      <c r="M45" s="31">
        <f t="shared" si="5"/>
        <v>2091742</v>
      </c>
      <c r="N45" s="31">
        <f t="shared" si="5"/>
        <v>5902948</v>
      </c>
      <c r="O45" s="31">
        <f t="shared" si="5"/>
        <v>-228612</v>
      </c>
      <c r="P45" s="31">
        <f t="shared" si="5"/>
        <v>0</v>
      </c>
      <c r="Q45" s="31">
        <f t="shared" si="5"/>
        <v>908864</v>
      </c>
      <c r="R45" s="31">
        <f t="shared" si="5"/>
        <v>680252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3475741</v>
      </c>
      <c r="X45" s="31">
        <f t="shared" si="5"/>
        <v>-1729841</v>
      </c>
      <c r="Y45" s="31">
        <f t="shared" si="5"/>
        <v>5205582</v>
      </c>
      <c r="Z45" s="32">
        <f>+IF(X45&lt;&gt;0,+(Y45/X45)*100,0)</f>
        <v>-300.92835121840682</v>
      </c>
      <c r="AA45" s="33">
        <f>+AA38+AA44</f>
        <v>-8537327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393652638</v>
      </c>
      <c r="D46" s="42">
        <f t="shared" si="6"/>
        <v>0</v>
      </c>
      <c r="E46" s="43">
        <f t="shared" si="6"/>
        <v>159740105</v>
      </c>
      <c r="F46" s="44">
        <f t="shared" si="6"/>
        <v>183292704</v>
      </c>
      <c r="G46" s="44">
        <f t="shared" si="6"/>
        <v>0</v>
      </c>
      <c r="H46" s="44">
        <f t="shared" si="6"/>
        <v>400575448</v>
      </c>
      <c r="I46" s="44">
        <f t="shared" si="6"/>
        <v>5952240</v>
      </c>
      <c r="J46" s="44">
        <f t="shared" si="6"/>
        <v>406527688</v>
      </c>
      <c r="K46" s="44">
        <f t="shared" si="6"/>
        <v>4436627</v>
      </c>
      <c r="L46" s="44">
        <f t="shared" si="6"/>
        <v>5653864</v>
      </c>
      <c r="M46" s="44">
        <f t="shared" si="6"/>
        <v>3701772</v>
      </c>
      <c r="N46" s="44">
        <f t="shared" si="6"/>
        <v>13792263</v>
      </c>
      <c r="O46" s="44">
        <f t="shared" si="6"/>
        <v>5745322</v>
      </c>
      <c r="P46" s="44">
        <f t="shared" si="6"/>
        <v>0</v>
      </c>
      <c r="Q46" s="44">
        <f t="shared" si="6"/>
        <v>5249933</v>
      </c>
      <c r="R46" s="44">
        <f t="shared" si="6"/>
        <v>10995255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431315206</v>
      </c>
      <c r="X46" s="44">
        <f t="shared" si="6"/>
        <v>177814612</v>
      </c>
      <c r="Y46" s="44">
        <f t="shared" si="6"/>
        <v>253500594</v>
      </c>
      <c r="Z46" s="45">
        <f>+IF(X46&lt;&gt;0,+(Y46/X46)*100,0)</f>
        <v>142.56454582034013</v>
      </c>
      <c r="AA46" s="46">
        <f>+AA27-AA45</f>
        <v>183292704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60532980</v>
      </c>
      <c r="D48" s="18"/>
      <c r="E48" s="19">
        <v>-49520906</v>
      </c>
      <c r="F48" s="20">
        <v>-25968307</v>
      </c>
      <c r="G48" s="20"/>
      <c r="H48" s="20">
        <v>94657798</v>
      </c>
      <c r="I48" s="20">
        <v>3951012</v>
      </c>
      <c r="J48" s="20">
        <v>98608810</v>
      </c>
      <c r="K48" s="20"/>
      <c r="L48" s="20">
        <v>3474026</v>
      </c>
      <c r="M48" s="20">
        <v>-12667323</v>
      </c>
      <c r="N48" s="20">
        <v>-9193297</v>
      </c>
      <c r="O48" s="20">
        <v>3549605</v>
      </c>
      <c r="P48" s="20"/>
      <c r="Q48" s="20">
        <v>2645427</v>
      </c>
      <c r="R48" s="20">
        <v>6195032</v>
      </c>
      <c r="S48" s="20"/>
      <c r="T48" s="20"/>
      <c r="U48" s="20"/>
      <c r="V48" s="20"/>
      <c r="W48" s="20">
        <v>95610545</v>
      </c>
      <c r="X48" s="20">
        <v>-31446397</v>
      </c>
      <c r="Y48" s="20">
        <v>127056942</v>
      </c>
      <c r="Z48" s="47">
        <v>-404.04292421799551</v>
      </c>
      <c r="AA48" s="22">
        <v>-25968307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60532980</v>
      </c>
      <c r="D51" s="50">
        <f t="shared" ref="D51:Y51" si="7">SUM(D48:D50)</f>
        <v>0</v>
      </c>
      <c r="E51" s="51">
        <f t="shared" si="7"/>
        <v>-49520906</v>
      </c>
      <c r="F51" s="52">
        <f t="shared" si="7"/>
        <v>-25968307</v>
      </c>
      <c r="G51" s="52">
        <f t="shared" si="7"/>
        <v>0</v>
      </c>
      <c r="H51" s="52">
        <f t="shared" si="7"/>
        <v>94657798</v>
      </c>
      <c r="I51" s="52">
        <f t="shared" si="7"/>
        <v>3951012</v>
      </c>
      <c r="J51" s="52">
        <f t="shared" si="7"/>
        <v>98608810</v>
      </c>
      <c r="K51" s="52">
        <f t="shared" si="7"/>
        <v>0</v>
      </c>
      <c r="L51" s="52">
        <f t="shared" si="7"/>
        <v>3474026</v>
      </c>
      <c r="M51" s="52">
        <f t="shared" si="7"/>
        <v>-12667323</v>
      </c>
      <c r="N51" s="52">
        <f t="shared" si="7"/>
        <v>-9193297</v>
      </c>
      <c r="O51" s="52">
        <f t="shared" si="7"/>
        <v>3549605</v>
      </c>
      <c r="P51" s="52">
        <f t="shared" si="7"/>
        <v>0</v>
      </c>
      <c r="Q51" s="52">
        <f t="shared" si="7"/>
        <v>2645427</v>
      </c>
      <c r="R51" s="52">
        <f t="shared" si="7"/>
        <v>6195032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95610545</v>
      </c>
      <c r="X51" s="52">
        <f t="shared" si="7"/>
        <v>-31446397</v>
      </c>
      <c r="Y51" s="52">
        <f t="shared" si="7"/>
        <v>127056942</v>
      </c>
      <c r="Z51" s="53">
        <f>+IF(X51&lt;&gt;0,+(Y51/X51)*100,0)</f>
        <v>-404.04292421799551</v>
      </c>
      <c r="AA51" s="54">
        <f>SUM(AA48:AA50)</f>
        <v>-25968307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239942461</v>
      </c>
      <c r="D8" s="18"/>
      <c r="E8" s="19">
        <v>117074962</v>
      </c>
      <c r="F8" s="20">
        <v>117074962</v>
      </c>
      <c r="G8" s="20">
        <v>398588432</v>
      </c>
      <c r="H8" s="20">
        <v>-134770842</v>
      </c>
      <c r="I8" s="20">
        <v>13066660</v>
      </c>
      <c r="J8" s="20">
        <v>276884250</v>
      </c>
      <c r="K8" s="20">
        <v>5714325</v>
      </c>
      <c r="L8" s="20">
        <v>15308458</v>
      </c>
      <c r="M8" s="20">
        <v>16892603</v>
      </c>
      <c r="N8" s="20">
        <v>37915386</v>
      </c>
      <c r="O8" s="20">
        <v>14205751</v>
      </c>
      <c r="P8" s="20">
        <v>15484551</v>
      </c>
      <c r="Q8" s="20">
        <v>9544623</v>
      </c>
      <c r="R8" s="20">
        <v>39234925</v>
      </c>
      <c r="S8" s="20"/>
      <c r="T8" s="20"/>
      <c r="U8" s="20"/>
      <c r="V8" s="20"/>
      <c r="W8" s="20">
        <v>354034561</v>
      </c>
      <c r="X8" s="20">
        <v>87806250</v>
      </c>
      <c r="Y8" s="20">
        <v>266228311</v>
      </c>
      <c r="Z8" s="21">
        <v>303.19972780980851</v>
      </c>
      <c r="AA8" s="22">
        <v>117074962</v>
      </c>
    </row>
    <row r="9" spans="1:27" x14ac:dyDescent="0.25">
      <c r="A9" s="23" t="s">
        <v>38</v>
      </c>
      <c r="B9" s="17" t="s">
        <v>33</v>
      </c>
      <c r="C9" s="18">
        <v>640764</v>
      </c>
      <c r="D9" s="18"/>
      <c r="E9" s="19"/>
      <c r="F9" s="20"/>
      <c r="G9" s="20">
        <v>703626</v>
      </c>
      <c r="H9" s="20">
        <v>51259</v>
      </c>
      <c r="I9" s="20">
        <v>54834</v>
      </c>
      <c r="J9" s="20">
        <v>809719</v>
      </c>
      <c r="K9" s="20">
        <v>52939</v>
      </c>
      <c r="L9" s="20">
        <v>61033</v>
      </c>
      <c r="M9" s="20">
        <v>44653</v>
      </c>
      <c r="N9" s="20">
        <v>158625</v>
      </c>
      <c r="O9" s="20">
        <v>56422</v>
      </c>
      <c r="P9" s="20">
        <v>62930</v>
      </c>
      <c r="Q9" s="20">
        <v>6555</v>
      </c>
      <c r="R9" s="20">
        <v>125907</v>
      </c>
      <c r="S9" s="20"/>
      <c r="T9" s="20"/>
      <c r="U9" s="20"/>
      <c r="V9" s="20"/>
      <c r="W9" s="20">
        <v>1094251</v>
      </c>
      <c r="X9" s="20"/>
      <c r="Y9" s="20">
        <v>1094251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1566100</v>
      </c>
      <c r="D11" s="18"/>
      <c r="E11" s="19">
        <v>402251</v>
      </c>
      <c r="F11" s="20">
        <v>402251</v>
      </c>
      <c r="G11" s="20">
        <v>-12215040</v>
      </c>
      <c r="H11" s="20">
        <v>11678328</v>
      </c>
      <c r="I11" s="20">
        <v>-1106169</v>
      </c>
      <c r="J11" s="20">
        <v>-1642881</v>
      </c>
      <c r="K11" s="20">
        <v>-695975</v>
      </c>
      <c r="L11" s="20">
        <v>-1215859</v>
      </c>
      <c r="M11" s="20">
        <v>-1240754</v>
      </c>
      <c r="N11" s="20">
        <v>-3152588</v>
      </c>
      <c r="O11" s="20">
        <v>-958648</v>
      </c>
      <c r="P11" s="20">
        <v>-1087164</v>
      </c>
      <c r="Q11" s="20">
        <v>-1132641</v>
      </c>
      <c r="R11" s="20">
        <v>-3178453</v>
      </c>
      <c r="S11" s="20"/>
      <c r="T11" s="20"/>
      <c r="U11" s="20"/>
      <c r="V11" s="20"/>
      <c r="W11" s="20">
        <v>-7973922</v>
      </c>
      <c r="X11" s="20">
        <v>301707</v>
      </c>
      <c r="Y11" s="20">
        <v>-8275629</v>
      </c>
      <c r="Z11" s="21">
        <v>-2742.9356958903836</v>
      </c>
      <c r="AA11" s="22">
        <v>402251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242149325</v>
      </c>
      <c r="D14" s="29">
        <f>SUM(D6:D13)</f>
        <v>0</v>
      </c>
      <c r="E14" s="30">
        <f t="shared" si="0"/>
        <v>117477213</v>
      </c>
      <c r="F14" s="31">
        <f t="shared" si="0"/>
        <v>117477213</v>
      </c>
      <c r="G14" s="31">
        <f t="shared" si="0"/>
        <v>387077018</v>
      </c>
      <c r="H14" s="31">
        <f t="shared" si="0"/>
        <v>-123041255</v>
      </c>
      <c r="I14" s="31">
        <f t="shared" si="0"/>
        <v>12015325</v>
      </c>
      <c r="J14" s="31">
        <f t="shared" si="0"/>
        <v>276051088</v>
      </c>
      <c r="K14" s="31">
        <f t="shared" si="0"/>
        <v>5071289</v>
      </c>
      <c r="L14" s="31">
        <f t="shared" si="0"/>
        <v>14153632</v>
      </c>
      <c r="M14" s="31">
        <f t="shared" si="0"/>
        <v>15696502</v>
      </c>
      <c r="N14" s="31">
        <f t="shared" si="0"/>
        <v>34921423</v>
      </c>
      <c r="O14" s="31">
        <f t="shared" si="0"/>
        <v>13303525</v>
      </c>
      <c r="P14" s="31">
        <f t="shared" si="0"/>
        <v>14460317</v>
      </c>
      <c r="Q14" s="31">
        <f t="shared" si="0"/>
        <v>8418537</v>
      </c>
      <c r="R14" s="31">
        <f t="shared" si="0"/>
        <v>36182379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347154890</v>
      </c>
      <c r="X14" s="31">
        <f t="shared" si="0"/>
        <v>88107957</v>
      </c>
      <c r="Y14" s="31">
        <f t="shared" si="0"/>
        <v>259046933</v>
      </c>
      <c r="Z14" s="32">
        <f>+IF(X14&lt;&gt;0,+(Y14/X14)*100,0)</f>
        <v>294.01082696764831</v>
      </c>
      <c r="AA14" s="33">
        <f>SUM(AA6:AA13)</f>
        <v>117477213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377812685</v>
      </c>
      <c r="D18" s="18"/>
      <c r="E18" s="19">
        <v>551275787</v>
      </c>
      <c r="F18" s="20">
        <v>553368917</v>
      </c>
      <c r="G18" s="24">
        <v>400832160</v>
      </c>
      <c r="H18" s="24">
        <v>-22954500</v>
      </c>
      <c r="I18" s="24"/>
      <c r="J18" s="20">
        <v>377877660</v>
      </c>
      <c r="K18" s="24"/>
      <c r="L18" s="24">
        <v>-23863</v>
      </c>
      <c r="M18" s="20"/>
      <c r="N18" s="24">
        <v>-23863</v>
      </c>
      <c r="O18" s="24">
        <v>29694</v>
      </c>
      <c r="P18" s="24"/>
      <c r="Q18" s="20">
        <v>-12897303</v>
      </c>
      <c r="R18" s="24">
        <v>-12867609</v>
      </c>
      <c r="S18" s="24"/>
      <c r="T18" s="20"/>
      <c r="U18" s="24"/>
      <c r="V18" s="24"/>
      <c r="W18" s="24">
        <v>364986188</v>
      </c>
      <c r="X18" s="20">
        <v>415052622</v>
      </c>
      <c r="Y18" s="24">
        <v>-50066434</v>
      </c>
      <c r="Z18" s="25">
        <v>-12.062671417119731</v>
      </c>
      <c r="AA18" s="26">
        <v>553368917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377812685</v>
      </c>
      <c r="D26" s="29">
        <f t="shared" ref="D26:Y26" si="1">SUM(D16:D25)</f>
        <v>0</v>
      </c>
      <c r="E26" s="35">
        <f t="shared" si="1"/>
        <v>551275787</v>
      </c>
      <c r="F26" s="36">
        <f t="shared" si="1"/>
        <v>553368917</v>
      </c>
      <c r="G26" s="36">
        <f t="shared" si="1"/>
        <v>400832160</v>
      </c>
      <c r="H26" s="36">
        <f t="shared" si="1"/>
        <v>-22954500</v>
      </c>
      <c r="I26" s="36">
        <f t="shared" si="1"/>
        <v>0</v>
      </c>
      <c r="J26" s="36">
        <f t="shared" si="1"/>
        <v>377877660</v>
      </c>
      <c r="K26" s="36">
        <f t="shared" si="1"/>
        <v>0</v>
      </c>
      <c r="L26" s="36">
        <f t="shared" si="1"/>
        <v>-23863</v>
      </c>
      <c r="M26" s="36">
        <f t="shared" si="1"/>
        <v>0</v>
      </c>
      <c r="N26" s="36">
        <f t="shared" si="1"/>
        <v>-23863</v>
      </c>
      <c r="O26" s="36">
        <f t="shared" si="1"/>
        <v>29694</v>
      </c>
      <c r="P26" s="36">
        <f t="shared" si="1"/>
        <v>0</v>
      </c>
      <c r="Q26" s="36">
        <f t="shared" si="1"/>
        <v>-12897303</v>
      </c>
      <c r="R26" s="36">
        <f t="shared" si="1"/>
        <v>-12867609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364986188</v>
      </c>
      <c r="X26" s="36">
        <f t="shared" si="1"/>
        <v>415052622</v>
      </c>
      <c r="Y26" s="36">
        <f t="shared" si="1"/>
        <v>-50066434</v>
      </c>
      <c r="Z26" s="37">
        <f>+IF(X26&lt;&gt;0,+(Y26/X26)*100,0)</f>
        <v>-12.062671417119731</v>
      </c>
      <c r="AA26" s="38">
        <f>SUM(AA16:AA25)</f>
        <v>553368917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619962010</v>
      </c>
      <c r="D27" s="29">
        <f>+D14+D26</f>
        <v>0</v>
      </c>
      <c r="E27" s="30">
        <f t="shared" si="2"/>
        <v>668753000</v>
      </c>
      <c r="F27" s="31">
        <f t="shared" si="2"/>
        <v>670846130</v>
      </c>
      <c r="G27" s="31">
        <f t="shared" si="2"/>
        <v>787909178</v>
      </c>
      <c r="H27" s="31">
        <f t="shared" si="2"/>
        <v>-145995755</v>
      </c>
      <c r="I27" s="31">
        <f t="shared" si="2"/>
        <v>12015325</v>
      </c>
      <c r="J27" s="31">
        <f t="shared" si="2"/>
        <v>653928748</v>
      </c>
      <c r="K27" s="31">
        <f t="shared" si="2"/>
        <v>5071289</v>
      </c>
      <c r="L27" s="31">
        <f t="shared" si="2"/>
        <v>14129769</v>
      </c>
      <c r="M27" s="31">
        <f t="shared" si="2"/>
        <v>15696502</v>
      </c>
      <c r="N27" s="31">
        <f t="shared" si="2"/>
        <v>34897560</v>
      </c>
      <c r="O27" s="31">
        <f t="shared" si="2"/>
        <v>13333219</v>
      </c>
      <c r="P27" s="31">
        <f t="shared" si="2"/>
        <v>14460317</v>
      </c>
      <c r="Q27" s="31">
        <f t="shared" si="2"/>
        <v>-4478766</v>
      </c>
      <c r="R27" s="31">
        <f t="shared" si="2"/>
        <v>23314770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712141078</v>
      </c>
      <c r="X27" s="31">
        <f t="shared" si="2"/>
        <v>503160579</v>
      </c>
      <c r="Y27" s="31">
        <f t="shared" si="2"/>
        <v>208980499</v>
      </c>
      <c r="Z27" s="32">
        <f>+IF(X27&lt;&gt;0,+(Y27/X27)*100,0)</f>
        <v>41.533559607419086</v>
      </c>
      <c r="AA27" s="33">
        <f>+AA14+AA26</f>
        <v>670846130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7208189</v>
      </c>
      <c r="D32" s="18"/>
      <c r="E32" s="19">
        <v>8686904</v>
      </c>
      <c r="F32" s="20">
        <v>8686904</v>
      </c>
      <c r="G32" s="20">
        <v>7221748</v>
      </c>
      <c r="H32" s="20">
        <v>56582</v>
      </c>
      <c r="I32" s="20">
        <v>17988</v>
      </c>
      <c r="J32" s="20">
        <v>7296318</v>
      </c>
      <c r="K32" s="20">
        <v>59082</v>
      </c>
      <c r="L32" s="20">
        <v>45649</v>
      </c>
      <c r="M32" s="20">
        <v>32982</v>
      </c>
      <c r="N32" s="20">
        <v>137713</v>
      </c>
      <c r="O32" s="20">
        <v>41262</v>
      </c>
      <c r="P32" s="20">
        <v>38542</v>
      </c>
      <c r="Q32" s="20">
        <v>15264</v>
      </c>
      <c r="R32" s="20">
        <v>95068</v>
      </c>
      <c r="S32" s="20"/>
      <c r="T32" s="20"/>
      <c r="U32" s="20"/>
      <c r="V32" s="20"/>
      <c r="W32" s="20">
        <v>7529099</v>
      </c>
      <c r="X32" s="20">
        <v>6515172</v>
      </c>
      <c r="Y32" s="20">
        <v>1013927</v>
      </c>
      <c r="Z32" s="21">
        <v>15.562551533558899</v>
      </c>
      <c r="AA32" s="22">
        <v>8686904</v>
      </c>
    </row>
    <row r="33" spans="1:27" x14ac:dyDescent="0.25">
      <c r="A33" s="23" t="s">
        <v>61</v>
      </c>
      <c r="B33" s="17" t="s">
        <v>33</v>
      </c>
      <c r="C33" s="18">
        <v>72340744</v>
      </c>
      <c r="D33" s="18"/>
      <c r="E33" s="19">
        <v>-448485</v>
      </c>
      <c r="F33" s="20">
        <v>-448485</v>
      </c>
      <c r="G33" s="20">
        <v>73575233</v>
      </c>
      <c r="H33" s="20">
        <v>864854</v>
      </c>
      <c r="I33" s="20">
        <v>1207327</v>
      </c>
      <c r="J33" s="20">
        <v>75647414</v>
      </c>
      <c r="K33" s="20">
        <v>339489</v>
      </c>
      <c r="L33" s="20">
        <v>1497307</v>
      </c>
      <c r="M33" s="20">
        <v>1679867</v>
      </c>
      <c r="N33" s="20">
        <v>3516663</v>
      </c>
      <c r="O33" s="20">
        <v>1353654</v>
      </c>
      <c r="P33" s="20">
        <v>1523002</v>
      </c>
      <c r="Q33" s="20">
        <v>700506</v>
      </c>
      <c r="R33" s="20">
        <v>3577162</v>
      </c>
      <c r="S33" s="20"/>
      <c r="T33" s="20"/>
      <c r="U33" s="20"/>
      <c r="V33" s="20"/>
      <c r="W33" s="20">
        <v>82741239</v>
      </c>
      <c r="X33" s="20">
        <v>-336366</v>
      </c>
      <c r="Y33" s="20">
        <v>83077605</v>
      </c>
      <c r="Z33" s="21">
        <v>-24698.573874886286</v>
      </c>
      <c r="AA33" s="22">
        <v>-448485</v>
      </c>
    </row>
    <row r="34" spans="1:27" x14ac:dyDescent="0.25">
      <c r="A34" s="23" t="s">
        <v>62</v>
      </c>
      <c r="B34" s="17" t="s">
        <v>33</v>
      </c>
      <c r="C34" s="18">
        <v>2305146</v>
      </c>
      <c r="D34" s="18"/>
      <c r="E34" s="19"/>
      <c r="F34" s="20"/>
      <c r="G34" s="20">
        <v>51706631</v>
      </c>
      <c r="H34" s="20">
        <v>-37979380</v>
      </c>
      <c r="I34" s="20">
        <v>9477434</v>
      </c>
      <c r="J34" s="20">
        <v>23204685</v>
      </c>
      <c r="K34" s="20">
        <v>5131087</v>
      </c>
      <c r="L34" s="20"/>
      <c r="M34" s="20">
        <v>15479518</v>
      </c>
      <c r="N34" s="20">
        <v>20610605</v>
      </c>
      <c r="O34" s="20"/>
      <c r="P34" s="20">
        <v>-1604791</v>
      </c>
      <c r="Q34" s="20">
        <v>2232341</v>
      </c>
      <c r="R34" s="20">
        <v>627550</v>
      </c>
      <c r="S34" s="20"/>
      <c r="T34" s="20"/>
      <c r="U34" s="20"/>
      <c r="V34" s="20"/>
      <c r="W34" s="20">
        <v>44442840</v>
      </c>
      <c r="X34" s="20"/>
      <c r="Y34" s="20">
        <v>44442840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81854079</v>
      </c>
      <c r="D38" s="29">
        <f t="shared" ref="D38:Y38" si="3">SUM(D30:D37)</f>
        <v>0</v>
      </c>
      <c r="E38" s="30">
        <f t="shared" si="3"/>
        <v>8238419</v>
      </c>
      <c r="F38" s="31">
        <f t="shared" si="3"/>
        <v>8238419</v>
      </c>
      <c r="G38" s="31">
        <f t="shared" si="3"/>
        <v>132503612</v>
      </c>
      <c r="H38" s="31">
        <f t="shared" si="3"/>
        <v>-37057944</v>
      </c>
      <c r="I38" s="31">
        <f t="shared" si="3"/>
        <v>10702749</v>
      </c>
      <c r="J38" s="31">
        <f t="shared" si="3"/>
        <v>106148417</v>
      </c>
      <c r="K38" s="31">
        <f t="shared" si="3"/>
        <v>5529658</v>
      </c>
      <c r="L38" s="31">
        <f t="shared" si="3"/>
        <v>1542956</v>
      </c>
      <c r="M38" s="31">
        <f t="shared" si="3"/>
        <v>17192367</v>
      </c>
      <c r="N38" s="31">
        <f t="shared" si="3"/>
        <v>24264981</v>
      </c>
      <c r="O38" s="31">
        <f t="shared" si="3"/>
        <v>1394916</v>
      </c>
      <c r="P38" s="31">
        <f t="shared" si="3"/>
        <v>-43247</v>
      </c>
      <c r="Q38" s="31">
        <f t="shared" si="3"/>
        <v>2948111</v>
      </c>
      <c r="R38" s="31">
        <f t="shared" si="3"/>
        <v>4299780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134713178</v>
      </c>
      <c r="X38" s="31">
        <f t="shared" si="3"/>
        <v>6178806</v>
      </c>
      <c r="Y38" s="31">
        <f t="shared" si="3"/>
        <v>128534372</v>
      </c>
      <c r="Z38" s="32">
        <f>+IF(X38&lt;&gt;0,+(Y38/X38)*100,0)</f>
        <v>2080.2461187485092</v>
      </c>
      <c r="AA38" s="33">
        <f>SUM(AA30:AA37)</f>
        <v>8238419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81854079</v>
      </c>
      <c r="D45" s="29">
        <f>+D38+D44</f>
        <v>0</v>
      </c>
      <c r="E45" s="30">
        <f t="shared" si="5"/>
        <v>8238419</v>
      </c>
      <c r="F45" s="31">
        <f t="shared" si="5"/>
        <v>8238419</v>
      </c>
      <c r="G45" s="31">
        <f t="shared" si="5"/>
        <v>132503612</v>
      </c>
      <c r="H45" s="31">
        <f t="shared" si="5"/>
        <v>-37057944</v>
      </c>
      <c r="I45" s="31">
        <f t="shared" si="5"/>
        <v>10702749</v>
      </c>
      <c r="J45" s="31">
        <f t="shared" si="5"/>
        <v>106148417</v>
      </c>
      <c r="K45" s="31">
        <f t="shared" si="5"/>
        <v>5529658</v>
      </c>
      <c r="L45" s="31">
        <f t="shared" si="5"/>
        <v>1542956</v>
      </c>
      <c r="M45" s="31">
        <f t="shared" si="5"/>
        <v>17192367</v>
      </c>
      <c r="N45" s="31">
        <f t="shared" si="5"/>
        <v>24264981</v>
      </c>
      <c r="O45" s="31">
        <f t="shared" si="5"/>
        <v>1394916</v>
      </c>
      <c r="P45" s="31">
        <f t="shared" si="5"/>
        <v>-43247</v>
      </c>
      <c r="Q45" s="31">
        <f t="shared" si="5"/>
        <v>2948111</v>
      </c>
      <c r="R45" s="31">
        <f t="shared" si="5"/>
        <v>4299780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134713178</v>
      </c>
      <c r="X45" s="31">
        <f t="shared" si="5"/>
        <v>6178806</v>
      </c>
      <c r="Y45" s="31">
        <f t="shared" si="5"/>
        <v>128534372</v>
      </c>
      <c r="Z45" s="32">
        <f>+IF(X45&lt;&gt;0,+(Y45/X45)*100,0)</f>
        <v>2080.2461187485092</v>
      </c>
      <c r="AA45" s="33">
        <f>+AA38+AA44</f>
        <v>8238419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538107931</v>
      </c>
      <c r="D46" s="42">
        <f t="shared" si="6"/>
        <v>0</v>
      </c>
      <c r="E46" s="43">
        <f t="shared" si="6"/>
        <v>660514581</v>
      </c>
      <c r="F46" s="44">
        <f t="shared" si="6"/>
        <v>662607711</v>
      </c>
      <c r="G46" s="44">
        <f t="shared" si="6"/>
        <v>655405566</v>
      </c>
      <c r="H46" s="44">
        <f t="shared" si="6"/>
        <v>-108937811</v>
      </c>
      <c r="I46" s="44">
        <f t="shared" si="6"/>
        <v>1312576</v>
      </c>
      <c r="J46" s="44">
        <f t="shared" si="6"/>
        <v>547780331</v>
      </c>
      <c r="K46" s="44">
        <f t="shared" si="6"/>
        <v>-458369</v>
      </c>
      <c r="L46" s="44">
        <f t="shared" si="6"/>
        <v>12586813</v>
      </c>
      <c r="M46" s="44">
        <f t="shared" si="6"/>
        <v>-1495865</v>
      </c>
      <c r="N46" s="44">
        <f t="shared" si="6"/>
        <v>10632579</v>
      </c>
      <c r="O46" s="44">
        <f t="shared" si="6"/>
        <v>11938303</v>
      </c>
      <c r="P46" s="44">
        <f t="shared" si="6"/>
        <v>14503564</v>
      </c>
      <c r="Q46" s="44">
        <f t="shared" si="6"/>
        <v>-7426877</v>
      </c>
      <c r="R46" s="44">
        <f t="shared" si="6"/>
        <v>19014990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577427900</v>
      </c>
      <c r="X46" s="44">
        <f t="shared" si="6"/>
        <v>496981773</v>
      </c>
      <c r="Y46" s="44">
        <f t="shared" si="6"/>
        <v>80446127</v>
      </c>
      <c r="Z46" s="45">
        <f>+IF(X46&lt;&gt;0,+(Y46/X46)*100,0)</f>
        <v>16.186937101212362</v>
      </c>
      <c r="AA46" s="46">
        <f>+AA27-AA45</f>
        <v>662607711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275635496</v>
      </c>
      <c r="D48" s="18"/>
      <c r="E48" s="19">
        <v>174021521</v>
      </c>
      <c r="F48" s="20">
        <v>174021521</v>
      </c>
      <c r="G48" s="20">
        <v>297493617</v>
      </c>
      <c r="H48" s="20">
        <v>-86145974</v>
      </c>
      <c r="I48" s="20">
        <v>1117767</v>
      </c>
      <c r="J48" s="20">
        <v>212465410</v>
      </c>
      <c r="K48" s="20">
        <v>-3907490</v>
      </c>
      <c r="L48" s="20">
        <v>8969465</v>
      </c>
      <c r="M48" s="20">
        <v>23417508</v>
      </c>
      <c r="N48" s="20">
        <v>28479483</v>
      </c>
      <c r="O48" s="20">
        <v>8946419</v>
      </c>
      <c r="P48" s="20">
        <v>14785904</v>
      </c>
      <c r="Q48" s="20">
        <v>1292589</v>
      </c>
      <c r="R48" s="20">
        <v>25024912</v>
      </c>
      <c r="S48" s="20"/>
      <c r="T48" s="20"/>
      <c r="U48" s="20"/>
      <c r="V48" s="20"/>
      <c r="W48" s="20">
        <v>265969805</v>
      </c>
      <c r="X48" s="20">
        <v>130516128</v>
      </c>
      <c r="Y48" s="20">
        <v>135453677</v>
      </c>
      <c r="Z48" s="47">
        <v>103.78309491375657</v>
      </c>
      <c r="AA48" s="22">
        <v>174021521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275635496</v>
      </c>
      <c r="D51" s="50">
        <f t="shared" ref="D51:Y51" si="7">SUM(D48:D50)</f>
        <v>0</v>
      </c>
      <c r="E51" s="51">
        <f t="shared" si="7"/>
        <v>174021521</v>
      </c>
      <c r="F51" s="52">
        <f t="shared" si="7"/>
        <v>174021521</v>
      </c>
      <c r="G51" s="52">
        <f t="shared" si="7"/>
        <v>297493617</v>
      </c>
      <c r="H51" s="52">
        <f t="shared" si="7"/>
        <v>-86145974</v>
      </c>
      <c r="I51" s="52">
        <f t="shared" si="7"/>
        <v>1117767</v>
      </c>
      <c r="J51" s="52">
        <f t="shared" si="7"/>
        <v>212465410</v>
      </c>
      <c r="K51" s="52">
        <f t="shared" si="7"/>
        <v>-3907490</v>
      </c>
      <c r="L51" s="52">
        <f t="shared" si="7"/>
        <v>8969465</v>
      </c>
      <c r="M51" s="52">
        <f t="shared" si="7"/>
        <v>23417508</v>
      </c>
      <c r="N51" s="52">
        <f t="shared" si="7"/>
        <v>28479483</v>
      </c>
      <c r="O51" s="52">
        <f t="shared" si="7"/>
        <v>8946419</v>
      </c>
      <c r="P51" s="52">
        <f t="shared" si="7"/>
        <v>14785904</v>
      </c>
      <c r="Q51" s="52">
        <f t="shared" si="7"/>
        <v>1292589</v>
      </c>
      <c r="R51" s="52">
        <f t="shared" si="7"/>
        <v>25024912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265969805</v>
      </c>
      <c r="X51" s="52">
        <f t="shared" si="7"/>
        <v>130516128</v>
      </c>
      <c r="Y51" s="52">
        <f t="shared" si="7"/>
        <v>135453677</v>
      </c>
      <c r="Z51" s="53">
        <f>+IF(X51&lt;&gt;0,+(Y51/X51)*100,0)</f>
        <v>103.78309491375657</v>
      </c>
      <c r="AA51" s="54">
        <f>SUM(AA48:AA50)</f>
        <v>174021521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15349511</v>
      </c>
      <c r="D8" s="18"/>
      <c r="E8" s="19">
        <v>-50646913</v>
      </c>
      <c r="F8" s="20">
        <v>-50646913</v>
      </c>
      <c r="G8" s="20">
        <v>93709495</v>
      </c>
      <c r="H8" s="20">
        <v>-82164801</v>
      </c>
      <c r="I8" s="20">
        <v>6386196</v>
      </c>
      <c r="J8" s="20">
        <v>17930890</v>
      </c>
      <c r="K8" s="20">
        <v>-132785</v>
      </c>
      <c r="L8" s="20">
        <v>6188587</v>
      </c>
      <c r="M8" s="20">
        <v>2790303</v>
      </c>
      <c r="N8" s="20">
        <v>8846105</v>
      </c>
      <c r="O8" s="20">
        <v>6204915</v>
      </c>
      <c r="P8" s="20">
        <v>7287660</v>
      </c>
      <c r="Q8" s="20">
        <v>4700879</v>
      </c>
      <c r="R8" s="20">
        <v>18193454</v>
      </c>
      <c r="S8" s="20"/>
      <c r="T8" s="20"/>
      <c r="U8" s="20"/>
      <c r="V8" s="20"/>
      <c r="W8" s="20">
        <v>44970449</v>
      </c>
      <c r="X8" s="20">
        <v>-37985139</v>
      </c>
      <c r="Y8" s="20">
        <v>82955588</v>
      </c>
      <c r="Z8" s="21">
        <v>-218.38958651697973</v>
      </c>
      <c r="AA8" s="22">
        <v>-50646913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211158</v>
      </c>
      <c r="D11" s="18"/>
      <c r="E11" s="19">
        <v>491267132</v>
      </c>
      <c r="F11" s="20">
        <v>491267132</v>
      </c>
      <c r="G11" s="20">
        <v>212647</v>
      </c>
      <c r="H11" s="20">
        <v>-211748</v>
      </c>
      <c r="I11" s="20">
        <v>211571</v>
      </c>
      <c r="J11" s="20">
        <v>212470</v>
      </c>
      <c r="K11" s="20">
        <v>804</v>
      </c>
      <c r="L11" s="20">
        <v>11395</v>
      </c>
      <c r="M11" s="20">
        <v>292</v>
      </c>
      <c r="N11" s="20">
        <v>12491</v>
      </c>
      <c r="O11" s="20">
        <v>2477</v>
      </c>
      <c r="P11" s="20">
        <v>2926</v>
      </c>
      <c r="Q11" s="20">
        <v>583</v>
      </c>
      <c r="R11" s="20">
        <v>5986</v>
      </c>
      <c r="S11" s="20"/>
      <c r="T11" s="20"/>
      <c r="U11" s="20"/>
      <c r="V11" s="20"/>
      <c r="W11" s="20">
        <v>230947</v>
      </c>
      <c r="X11" s="20">
        <v>368450361</v>
      </c>
      <c r="Y11" s="20">
        <v>-368219414</v>
      </c>
      <c r="Z11" s="21">
        <v>-99.937319372038829</v>
      </c>
      <c r="AA11" s="22">
        <v>491267132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15560669</v>
      </c>
      <c r="D14" s="29">
        <f>SUM(D6:D13)</f>
        <v>0</v>
      </c>
      <c r="E14" s="30">
        <f t="shared" si="0"/>
        <v>440620219</v>
      </c>
      <c r="F14" s="31">
        <f t="shared" si="0"/>
        <v>440620219</v>
      </c>
      <c r="G14" s="31">
        <f t="shared" si="0"/>
        <v>93922142</v>
      </c>
      <c r="H14" s="31">
        <f t="shared" si="0"/>
        <v>-82376549</v>
      </c>
      <c r="I14" s="31">
        <f t="shared" si="0"/>
        <v>6597767</v>
      </c>
      <c r="J14" s="31">
        <f t="shared" si="0"/>
        <v>18143360</v>
      </c>
      <c r="K14" s="31">
        <f t="shared" si="0"/>
        <v>-131981</v>
      </c>
      <c r="L14" s="31">
        <f t="shared" si="0"/>
        <v>6199982</v>
      </c>
      <c r="M14" s="31">
        <f t="shared" si="0"/>
        <v>2790595</v>
      </c>
      <c r="N14" s="31">
        <f t="shared" si="0"/>
        <v>8858596</v>
      </c>
      <c r="O14" s="31">
        <f t="shared" si="0"/>
        <v>6207392</v>
      </c>
      <c r="P14" s="31">
        <f t="shared" si="0"/>
        <v>7290586</v>
      </c>
      <c r="Q14" s="31">
        <f t="shared" si="0"/>
        <v>4701462</v>
      </c>
      <c r="R14" s="31">
        <f t="shared" si="0"/>
        <v>18199440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45201396</v>
      </c>
      <c r="X14" s="31">
        <f t="shared" si="0"/>
        <v>330465222</v>
      </c>
      <c r="Y14" s="31">
        <f t="shared" si="0"/>
        <v>-285263826</v>
      </c>
      <c r="Z14" s="32">
        <f>+IF(X14&lt;&gt;0,+(Y14/X14)*100,0)</f>
        <v>-86.32189017457334</v>
      </c>
      <c r="AA14" s="33">
        <f>SUM(AA6:AA13)</f>
        <v>440620219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61529493</v>
      </c>
      <c r="D18" s="18"/>
      <c r="E18" s="19">
        <v>181529515</v>
      </c>
      <c r="F18" s="20">
        <v>185895760</v>
      </c>
      <c r="G18" s="24">
        <v>83303330</v>
      </c>
      <c r="H18" s="24">
        <v>-76607388</v>
      </c>
      <c r="I18" s="24">
        <v>62156327</v>
      </c>
      <c r="J18" s="20">
        <v>68852269</v>
      </c>
      <c r="K18" s="24">
        <v>1316694</v>
      </c>
      <c r="L18" s="24">
        <v>13934024</v>
      </c>
      <c r="M18" s="20">
        <v>12266748</v>
      </c>
      <c r="N18" s="24">
        <v>27517466</v>
      </c>
      <c r="O18" s="24">
        <v>-1109433</v>
      </c>
      <c r="P18" s="24">
        <v>3482858</v>
      </c>
      <c r="Q18" s="20">
        <v>13902788</v>
      </c>
      <c r="R18" s="24">
        <v>16276213</v>
      </c>
      <c r="S18" s="24"/>
      <c r="T18" s="20"/>
      <c r="U18" s="24"/>
      <c r="V18" s="24"/>
      <c r="W18" s="24">
        <v>112645948</v>
      </c>
      <c r="X18" s="20">
        <v>137145144</v>
      </c>
      <c r="Y18" s="24">
        <v>-24499196</v>
      </c>
      <c r="Z18" s="25">
        <v>-17.863699206149068</v>
      </c>
      <c r="AA18" s="26">
        <v>185895760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61529493</v>
      </c>
      <c r="D26" s="29">
        <f t="shared" ref="D26:Y26" si="1">SUM(D16:D25)</f>
        <v>0</v>
      </c>
      <c r="E26" s="35">
        <f t="shared" si="1"/>
        <v>181529515</v>
      </c>
      <c r="F26" s="36">
        <f t="shared" si="1"/>
        <v>185895760</v>
      </c>
      <c r="G26" s="36">
        <f t="shared" si="1"/>
        <v>83303330</v>
      </c>
      <c r="H26" s="36">
        <f t="shared" si="1"/>
        <v>-76607388</v>
      </c>
      <c r="I26" s="36">
        <f t="shared" si="1"/>
        <v>62156327</v>
      </c>
      <c r="J26" s="36">
        <f t="shared" si="1"/>
        <v>68852269</v>
      </c>
      <c r="K26" s="36">
        <f t="shared" si="1"/>
        <v>1316694</v>
      </c>
      <c r="L26" s="36">
        <f t="shared" si="1"/>
        <v>13934024</v>
      </c>
      <c r="M26" s="36">
        <f t="shared" si="1"/>
        <v>12266748</v>
      </c>
      <c r="N26" s="36">
        <f t="shared" si="1"/>
        <v>27517466</v>
      </c>
      <c r="O26" s="36">
        <f t="shared" si="1"/>
        <v>-1109433</v>
      </c>
      <c r="P26" s="36">
        <f t="shared" si="1"/>
        <v>3482858</v>
      </c>
      <c r="Q26" s="36">
        <f t="shared" si="1"/>
        <v>13902788</v>
      </c>
      <c r="R26" s="36">
        <f t="shared" si="1"/>
        <v>16276213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112645948</v>
      </c>
      <c r="X26" s="36">
        <f t="shared" si="1"/>
        <v>137145144</v>
      </c>
      <c r="Y26" s="36">
        <f t="shared" si="1"/>
        <v>-24499196</v>
      </c>
      <c r="Z26" s="37">
        <f>+IF(X26&lt;&gt;0,+(Y26/X26)*100,0)</f>
        <v>-17.863699206149068</v>
      </c>
      <c r="AA26" s="38">
        <f>SUM(AA16:AA25)</f>
        <v>185895760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77090162</v>
      </c>
      <c r="D27" s="29">
        <f>+D14+D26</f>
        <v>0</v>
      </c>
      <c r="E27" s="30">
        <f t="shared" si="2"/>
        <v>622149734</v>
      </c>
      <c r="F27" s="31">
        <f t="shared" si="2"/>
        <v>626515979</v>
      </c>
      <c r="G27" s="31">
        <f t="shared" si="2"/>
        <v>177225472</v>
      </c>
      <c r="H27" s="31">
        <f t="shared" si="2"/>
        <v>-158983937</v>
      </c>
      <c r="I27" s="31">
        <f t="shared" si="2"/>
        <v>68754094</v>
      </c>
      <c r="J27" s="31">
        <f t="shared" si="2"/>
        <v>86995629</v>
      </c>
      <c r="K27" s="31">
        <f t="shared" si="2"/>
        <v>1184713</v>
      </c>
      <c r="L27" s="31">
        <f t="shared" si="2"/>
        <v>20134006</v>
      </c>
      <c r="M27" s="31">
        <f t="shared" si="2"/>
        <v>15057343</v>
      </c>
      <c r="N27" s="31">
        <f t="shared" si="2"/>
        <v>36376062</v>
      </c>
      <c r="O27" s="31">
        <f t="shared" si="2"/>
        <v>5097959</v>
      </c>
      <c r="P27" s="31">
        <f t="shared" si="2"/>
        <v>10773444</v>
      </c>
      <c r="Q27" s="31">
        <f t="shared" si="2"/>
        <v>18604250</v>
      </c>
      <c r="R27" s="31">
        <f t="shared" si="2"/>
        <v>34475653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157847344</v>
      </c>
      <c r="X27" s="31">
        <f t="shared" si="2"/>
        <v>467610366</v>
      </c>
      <c r="Y27" s="31">
        <f t="shared" si="2"/>
        <v>-309763022</v>
      </c>
      <c r="Z27" s="32">
        <f>+IF(X27&lt;&gt;0,+(Y27/X27)*100,0)</f>
        <v>-66.24383130120772</v>
      </c>
      <c r="AA27" s="33">
        <f>+AA14+AA26</f>
        <v>626515979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223213034</v>
      </c>
      <c r="D33" s="18"/>
      <c r="E33" s="19">
        <v>258591833</v>
      </c>
      <c r="F33" s="20">
        <v>258591833</v>
      </c>
      <c r="G33" s="20">
        <v>198201151</v>
      </c>
      <c r="H33" s="20">
        <v>-208356508</v>
      </c>
      <c r="I33" s="20">
        <v>210036026</v>
      </c>
      <c r="J33" s="20">
        <v>199880669</v>
      </c>
      <c r="K33" s="20">
        <v>-5092930</v>
      </c>
      <c r="L33" s="20">
        <v>757640</v>
      </c>
      <c r="M33" s="20">
        <v>-5778784</v>
      </c>
      <c r="N33" s="20">
        <v>-10114074</v>
      </c>
      <c r="O33" s="20">
        <v>707008</v>
      </c>
      <c r="P33" s="20">
        <v>848724</v>
      </c>
      <c r="Q33" s="20">
        <v>-4470551</v>
      </c>
      <c r="R33" s="20">
        <v>-2914819</v>
      </c>
      <c r="S33" s="20"/>
      <c r="T33" s="20"/>
      <c r="U33" s="20"/>
      <c r="V33" s="20"/>
      <c r="W33" s="20">
        <v>186851776</v>
      </c>
      <c r="X33" s="20">
        <v>193943844</v>
      </c>
      <c r="Y33" s="20">
        <v>-7092068</v>
      </c>
      <c r="Z33" s="21">
        <v>-3.656763655772441</v>
      </c>
      <c r="AA33" s="22">
        <v>258591833</v>
      </c>
    </row>
    <row r="34" spans="1:27" x14ac:dyDescent="0.25">
      <c r="A34" s="23" t="s">
        <v>62</v>
      </c>
      <c r="B34" s="17" t="s">
        <v>33</v>
      </c>
      <c r="C34" s="18">
        <v>5250000</v>
      </c>
      <c r="D34" s="18"/>
      <c r="E34" s="19">
        <v>5250000</v>
      </c>
      <c r="F34" s="20">
        <v>5250000</v>
      </c>
      <c r="G34" s="20">
        <v>5250000</v>
      </c>
      <c r="H34" s="20">
        <v>-5250000</v>
      </c>
      <c r="I34" s="20">
        <v>5250000</v>
      </c>
      <c r="J34" s="20">
        <v>5250000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5250000</v>
      </c>
      <c r="X34" s="20">
        <v>3937500</v>
      </c>
      <c r="Y34" s="20">
        <v>1312500</v>
      </c>
      <c r="Z34" s="21">
        <v>33.333333333333329</v>
      </c>
      <c r="AA34" s="22">
        <v>5250000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228463034</v>
      </c>
      <c r="D38" s="29">
        <f t="shared" ref="D38:Y38" si="3">SUM(D30:D37)</f>
        <v>0</v>
      </c>
      <c r="E38" s="30">
        <f t="shared" si="3"/>
        <v>263841833</v>
      </c>
      <c r="F38" s="31">
        <f t="shared" si="3"/>
        <v>263841833</v>
      </c>
      <c r="G38" s="31">
        <f t="shared" si="3"/>
        <v>203451151</v>
      </c>
      <c r="H38" s="31">
        <f t="shared" si="3"/>
        <v>-213606508</v>
      </c>
      <c r="I38" s="31">
        <f t="shared" si="3"/>
        <v>215286026</v>
      </c>
      <c r="J38" s="31">
        <f t="shared" si="3"/>
        <v>205130669</v>
      </c>
      <c r="K38" s="31">
        <f t="shared" si="3"/>
        <v>-5092930</v>
      </c>
      <c r="L38" s="31">
        <f t="shared" si="3"/>
        <v>757640</v>
      </c>
      <c r="M38" s="31">
        <f t="shared" si="3"/>
        <v>-5778784</v>
      </c>
      <c r="N38" s="31">
        <f t="shared" si="3"/>
        <v>-10114074</v>
      </c>
      <c r="O38" s="31">
        <f t="shared" si="3"/>
        <v>707008</v>
      </c>
      <c r="P38" s="31">
        <f t="shared" si="3"/>
        <v>848724</v>
      </c>
      <c r="Q38" s="31">
        <f t="shared" si="3"/>
        <v>-4470551</v>
      </c>
      <c r="R38" s="31">
        <f t="shared" si="3"/>
        <v>-2914819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192101776</v>
      </c>
      <c r="X38" s="31">
        <f t="shared" si="3"/>
        <v>197881344</v>
      </c>
      <c r="Y38" s="31">
        <f t="shared" si="3"/>
        <v>-5779568</v>
      </c>
      <c r="Z38" s="32">
        <f>+IF(X38&lt;&gt;0,+(Y38/X38)*100,0)</f>
        <v>-2.9207240476393772</v>
      </c>
      <c r="AA38" s="33">
        <f>SUM(AA30:AA37)</f>
        <v>263841833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228463034</v>
      </c>
      <c r="D45" s="29">
        <f>+D38+D44</f>
        <v>0</v>
      </c>
      <c r="E45" s="30">
        <f t="shared" si="5"/>
        <v>263841833</v>
      </c>
      <c r="F45" s="31">
        <f t="shared" si="5"/>
        <v>263841833</v>
      </c>
      <c r="G45" s="31">
        <f t="shared" si="5"/>
        <v>203451151</v>
      </c>
      <c r="H45" s="31">
        <f t="shared" si="5"/>
        <v>-213606508</v>
      </c>
      <c r="I45" s="31">
        <f t="shared" si="5"/>
        <v>215286026</v>
      </c>
      <c r="J45" s="31">
        <f t="shared" si="5"/>
        <v>205130669</v>
      </c>
      <c r="K45" s="31">
        <f t="shared" si="5"/>
        <v>-5092930</v>
      </c>
      <c r="L45" s="31">
        <f t="shared" si="5"/>
        <v>757640</v>
      </c>
      <c r="M45" s="31">
        <f t="shared" si="5"/>
        <v>-5778784</v>
      </c>
      <c r="N45" s="31">
        <f t="shared" si="5"/>
        <v>-10114074</v>
      </c>
      <c r="O45" s="31">
        <f t="shared" si="5"/>
        <v>707008</v>
      </c>
      <c r="P45" s="31">
        <f t="shared" si="5"/>
        <v>848724</v>
      </c>
      <c r="Q45" s="31">
        <f t="shared" si="5"/>
        <v>-4470551</v>
      </c>
      <c r="R45" s="31">
        <f t="shared" si="5"/>
        <v>-2914819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192101776</v>
      </c>
      <c r="X45" s="31">
        <f t="shared" si="5"/>
        <v>197881344</v>
      </c>
      <c r="Y45" s="31">
        <f t="shared" si="5"/>
        <v>-5779568</v>
      </c>
      <c r="Z45" s="32">
        <f>+IF(X45&lt;&gt;0,+(Y45/X45)*100,0)</f>
        <v>-2.9207240476393772</v>
      </c>
      <c r="AA45" s="33">
        <f>+AA38+AA44</f>
        <v>263841833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-151372872</v>
      </c>
      <c r="D46" s="42">
        <f t="shared" si="6"/>
        <v>0</v>
      </c>
      <c r="E46" s="43">
        <f t="shared" si="6"/>
        <v>358307901</v>
      </c>
      <c r="F46" s="44">
        <f t="shared" si="6"/>
        <v>362674146</v>
      </c>
      <c r="G46" s="44">
        <f t="shared" si="6"/>
        <v>-26225679</v>
      </c>
      <c r="H46" s="44">
        <f t="shared" si="6"/>
        <v>54622571</v>
      </c>
      <c r="I46" s="44">
        <f t="shared" si="6"/>
        <v>-146531932</v>
      </c>
      <c r="J46" s="44">
        <f t="shared" si="6"/>
        <v>-118135040</v>
      </c>
      <c r="K46" s="44">
        <f t="shared" si="6"/>
        <v>6277643</v>
      </c>
      <c r="L46" s="44">
        <f t="shared" si="6"/>
        <v>19376366</v>
      </c>
      <c r="M46" s="44">
        <f t="shared" si="6"/>
        <v>20836127</v>
      </c>
      <c r="N46" s="44">
        <f t="shared" si="6"/>
        <v>46490136</v>
      </c>
      <c r="O46" s="44">
        <f t="shared" si="6"/>
        <v>4390951</v>
      </c>
      <c r="P46" s="44">
        <f t="shared" si="6"/>
        <v>9924720</v>
      </c>
      <c r="Q46" s="44">
        <f t="shared" si="6"/>
        <v>23074801</v>
      </c>
      <c r="R46" s="44">
        <f t="shared" si="6"/>
        <v>37390472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-34254432</v>
      </c>
      <c r="X46" s="44">
        <f t="shared" si="6"/>
        <v>269729022</v>
      </c>
      <c r="Y46" s="44">
        <f t="shared" si="6"/>
        <v>-303983454</v>
      </c>
      <c r="Z46" s="45">
        <f>+IF(X46&lt;&gt;0,+(Y46/X46)*100,0)</f>
        <v>-112.69957223957903</v>
      </c>
      <c r="AA46" s="46">
        <f>+AA27-AA45</f>
        <v>362674146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303301959</v>
      </c>
      <c r="D48" s="18"/>
      <c r="E48" s="19">
        <v>258270130</v>
      </c>
      <c r="F48" s="20">
        <v>258270130</v>
      </c>
      <c r="G48" s="20">
        <v>374199782</v>
      </c>
      <c r="H48" s="20">
        <v>-361609987</v>
      </c>
      <c r="I48" s="20">
        <v>256484732</v>
      </c>
      <c r="J48" s="20">
        <v>269074527</v>
      </c>
      <c r="K48" s="20">
        <v>-11622237</v>
      </c>
      <c r="L48" s="20">
        <v>7231217</v>
      </c>
      <c r="M48" s="20">
        <v>3905460</v>
      </c>
      <c r="N48" s="20">
        <v>-485560</v>
      </c>
      <c r="O48" s="20">
        <v>-3616513</v>
      </c>
      <c r="P48" s="20">
        <v>7397575</v>
      </c>
      <c r="Q48" s="20">
        <v>3313780</v>
      </c>
      <c r="R48" s="20">
        <v>7094842</v>
      </c>
      <c r="S48" s="20"/>
      <c r="T48" s="20"/>
      <c r="U48" s="20"/>
      <c r="V48" s="20"/>
      <c r="W48" s="20">
        <v>275683809</v>
      </c>
      <c r="X48" s="20">
        <v>193702581</v>
      </c>
      <c r="Y48" s="20">
        <v>81981228</v>
      </c>
      <c r="Z48" s="47">
        <v>42.323250199748244</v>
      </c>
      <c r="AA48" s="22">
        <v>258270130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303301959</v>
      </c>
      <c r="D51" s="50">
        <f t="shared" ref="D51:Y51" si="7">SUM(D48:D50)</f>
        <v>0</v>
      </c>
      <c r="E51" s="51">
        <f t="shared" si="7"/>
        <v>258270130</v>
      </c>
      <c r="F51" s="52">
        <f t="shared" si="7"/>
        <v>258270130</v>
      </c>
      <c r="G51" s="52">
        <f t="shared" si="7"/>
        <v>374199782</v>
      </c>
      <c r="H51" s="52">
        <f t="shared" si="7"/>
        <v>-361609987</v>
      </c>
      <c r="I51" s="52">
        <f t="shared" si="7"/>
        <v>256484732</v>
      </c>
      <c r="J51" s="52">
        <f t="shared" si="7"/>
        <v>269074527</v>
      </c>
      <c r="K51" s="52">
        <f t="shared" si="7"/>
        <v>-11622237</v>
      </c>
      <c r="L51" s="52">
        <f t="shared" si="7"/>
        <v>7231217</v>
      </c>
      <c r="M51" s="52">
        <f t="shared" si="7"/>
        <v>3905460</v>
      </c>
      <c r="N51" s="52">
        <f t="shared" si="7"/>
        <v>-485560</v>
      </c>
      <c r="O51" s="52">
        <f t="shared" si="7"/>
        <v>-3616513</v>
      </c>
      <c r="P51" s="52">
        <f t="shared" si="7"/>
        <v>7397575</v>
      </c>
      <c r="Q51" s="52">
        <f t="shared" si="7"/>
        <v>3313780</v>
      </c>
      <c r="R51" s="52">
        <f t="shared" si="7"/>
        <v>7094842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275683809</v>
      </c>
      <c r="X51" s="52">
        <f t="shared" si="7"/>
        <v>193702581</v>
      </c>
      <c r="Y51" s="52">
        <f t="shared" si="7"/>
        <v>81981228</v>
      </c>
      <c r="Z51" s="53">
        <f>+IF(X51&lt;&gt;0,+(Y51/X51)*100,0)</f>
        <v>42.323250199748244</v>
      </c>
      <c r="AA51" s="54">
        <f>SUM(AA48:AA50)</f>
        <v>258270130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329941685</v>
      </c>
      <c r="D8" s="18"/>
      <c r="E8" s="19">
        <v>188943240</v>
      </c>
      <c r="F8" s="20">
        <v>188943240</v>
      </c>
      <c r="G8" s="20">
        <v>347344905</v>
      </c>
      <c r="H8" s="20">
        <v>3574354</v>
      </c>
      <c r="I8" s="20">
        <v>29688329</v>
      </c>
      <c r="J8" s="20">
        <v>380607588</v>
      </c>
      <c r="K8" s="20">
        <v>27843600</v>
      </c>
      <c r="L8" s="20">
        <v>30104486</v>
      </c>
      <c r="M8" s="20">
        <v>17378580</v>
      </c>
      <c r="N8" s="20">
        <v>75326666</v>
      </c>
      <c r="O8" s="20">
        <v>-199030113</v>
      </c>
      <c r="P8" s="20">
        <v>230689382</v>
      </c>
      <c r="Q8" s="20">
        <v>-6648355</v>
      </c>
      <c r="R8" s="20">
        <v>25010914</v>
      </c>
      <c r="S8" s="20"/>
      <c r="T8" s="20"/>
      <c r="U8" s="20"/>
      <c r="V8" s="20"/>
      <c r="W8" s="20">
        <v>480945168</v>
      </c>
      <c r="X8" s="20">
        <v>141707457</v>
      </c>
      <c r="Y8" s="20">
        <v>339237711</v>
      </c>
      <c r="Z8" s="21">
        <v>239.39298480248647</v>
      </c>
      <c r="AA8" s="22">
        <v>188943240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913311</v>
      </c>
      <c r="D11" s="18"/>
      <c r="E11" s="19">
        <v>57122120</v>
      </c>
      <c r="F11" s="20">
        <v>57122120</v>
      </c>
      <c r="G11" s="20">
        <v>45632561</v>
      </c>
      <c r="H11" s="20">
        <v>-54288719</v>
      </c>
      <c r="I11" s="20">
        <v>-19102188</v>
      </c>
      <c r="J11" s="20">
        <v>-27758346</v>
      </c>
      <c r="K11" s="20">
        <v>-34313275</v>
      </c>
      <c r="L11" s="20">
        <v>-35310283</v>
      </c>
      <c r="M11" s="20">
        <v>2473229</v>
      </c>
      <c r="N11" s="20">
        <v>-67150329</v>
      </c>
      <c r="O11" s="20">
        <v>8966114</v>
      </c>
      <c r="P11" s="20">
        <v>8699529</v>
      </c>
      <c r="Q11" s="20">
        <v>-4568741</v>
      </c>
      <c r="R11" s="20">
        <v>13096902</v>
      </c>
      <c r="S11" s="20"/>
      <c r="T11" s="20"/>
      <c r="U11" s="20"/>
      <c r="V11" s="20"/>
      <c r="W11" s="20">
        <v>-81811773</v>
      </c>
      <c r="X11" s="20">
        <v>42841602</v>
      </c>
      <c r="Y11" s="20">
        <v>-124653375</v>
      </c>
      <c r="Z11" s="21">
        <v>-290.96338414235771</v>
      </c>
      <c r="AA11" s="22">
        <v>57122120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330854996</v>
      </c>
      <c r="D14" s="29">
        <f>SUM(D6:D13)</f>
        <v>0</v>
      </c>
      <c r="E14" s="30">
        <f t="shared" si="0"/>
        <v>246065360</v>
      </c>
      <c r="F14" s="31">
        <f t="shared" si="0"/>
        <v>246065360</v>
      </c>
      <c r="G14" s="31">
        <f t="shared" si="0"/>
        <v>392977466</v>
      </c>
      <c r="H14" s="31">
        <f t="shared" si="0"/>
        <v>-50714365</v>
      </c>
      <c r="I14" s="31">
        <f t="shared" si="0"/>
        <v>10586141</v>
      </c>
      <c r="J14" s="31">
        <f t="shared" si="0"/>
        <v>352849242</v>
      </c>
      <c r="K14" s="31">
        <f t="shared" si="0"/>
        <v>-6469675</v>
      </c>
      <c r="L14" s="31">
        <f t="shared" si="0"/>
        <v>-5205797</v>
      </c>
      <c r="M14" s="31">
        <f t="shared" si="0"/>
        <v>19851809</v>
      </c>
      <c r="N14" s="31">
        <f t="shared" si="0"/>
        <v>8176337</v>
      </c>
      <c r="O14" s="31">
        <f t="shared" si="0"/>
        <v>-190063999</v>
      </c>
      <c r="P14" s="31">
        <f t="shared" si="0"/>
        <v>239388911</v>
      </c>
      <c r="Q14" s="31">
        <f t="shared" si="0"/>
        <v>-11217096</v>
      </c>
      <c r="R14" s="31">
        <f t="shared" si="0"/>
        <v>38107816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399133395</v>
      </c>
      <c r="X14" s="31">
        <f t="shared" si="0"/>
        <v>184549059</v>
      </c>
      <c r="Y14" s="31">
        <f t="shared" si="0"/>
        <v>214584336</v>
      </c>
      <c r="Z14" s="32">
        <f>+IF(X14&lt;&gt;0,+(Y14/X14)*100,0)</f>
        <v>116.27495537649963</v>
      </c>
      <c r="AA14" s="33">
        <f>SUM(AA6:AA13)</f>
        <v>246065360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179983006</v>
      </c>
      <c r="D18" s="18"/>
      <c r="E18" s="19">
        <v>366802865</v>
      </c>
      <c r="F18" s="20">
        <v>367295835</v>
      </c>
      <c r="G18" s="24">
        <v>397146063</v>
      </c>
      <c r="H18" s="24">
        <v>-214582715</v>
      </c>
      <c r="I18" s="24">
        <v>2557996</v>
      </c>
      <c r="J18" s="20">
        <v>185121344</v>
      </c>
      <c r="K18" s="24">
        <v>1709792</v>
      </c>
      <c r="L18" s="24">
        <v>2717598</v>
      </c>
      <c r="M18" s="20">
        <v>4707402</v>
      </c>
      <c r="N18" s="24">
        <v>9134792</v>
      </c>
      <c r="O18" s="24">
        <v>-372760332</v>
      </c>
      <c r="P18" s="24">
        <v>368400671</v>
      </c>
      <c r="Q18" s="20">
        <v>-3150260</v>
      </c>
      <c r="R18" s="24">
        <v>-7509921</v>
      </c>
      <c r="S18" s="24"/>
      <c r="T18" s="20"/>
      <c r="U18" s="24"/>
      <c r="V18" s="24"/>
      <c r="W18" s="24">
        <v>186746215</v>
      </c>
      <c r="X18" s="20">
        <v>271150641</v>
      </c>
      <c r="Y18" s="24">
        <v>-84404426</v>
      </c>
      <c r="Z18" s="25">
        <v>-31.128241367498738</v>
      </c>
      <c r="AA18" s="26">
        <v>367295835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179983006</v>
      </c>
      <c r="D26" s="29">
        <f t="shared" ref="D26:Y26" si="1">SUM(D16:D25)</f>
        <v>0</v>
      </c>
      <c r="E26" s="35">
        <f t="shared" si="1"/>
        <v>366802865</v>
      </c>
      <c r="F26" s="36">
        <f t="shared" si="1"/>
        <v>367295835</v>
      </c>
      <c r="G26" s="36">
        <f t="shared" si="1"/>
        <v>397146063</v>
      </c>
      <c r="H26" s="36">
        <f t="shared" si="1"/>
        <v>-214582715</v>
      </c>
      <c r="I26" s="36">
        <f t="shared" si="1"/>
        <v>2557996</v>
      </c>
      <c r="J26" s="36">
        <f t="shared" si="1"/>
        <v>185121344</v>
      </c>
      <c r="K26" s="36">
        <f t="shared" si="1"/>
        <v>1709792</v>
      </c>
      <c r="L26" s="36">
        <f t="shared" si="1"/>
        <v>2717598</v>
      </c>
      <c r="M26" s="36">
        <f t="shared" si="1"/>
        <v>4707402</v>
      </c>
      <c r="N26" s="36">
        <f t="shared" si="1"/>
        <v>9134792</v>
      </c>
      <c r="O26" s="36">
        <f t="shared" si="1"/>
        <v>-372760332</v>
      </c>
      <c r="P26" s="36">
        <f t="shared" si="1"/>
        <v>368400671</v>
      </c>
      <c r="Q26" s="36">
        <f t="shared" si="1"/>
        <v>-3150260</v>
      </c>
      <c r="R26" s="36">
        <f t="shared" si="1"/>
        <v>-7509921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186746215</v>
      </c>
      <c r="X26" s="36">
        <f t="shared" si="1"/>
        <v>271150641</v>
      </c>
      <c r="Y26" s="36">
        <f t="shared" si="1"/>
        <v>-84404426</v>
      </c>
      <c r="Z26" s="37">
        <f>+IF(X26&lt;&gt;0,+(Y26/X26)*100,0)</f>
        <v>-31.128241367498738</v>
      </c>
      <c r="AA26" s="38">
        <f>SUM(AA16:AA25)</f>
        <v>367295835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510838002</v>
      </c>
      <c r="D27" s="29">
        <f>+D14+D26</f>
        <v>0</v>
      </c>
      <c r="E27" s="30">
        <f t="shared" si="2"/>
        <v>612868225</v>
      </c>
      <c r="F27" s="31">
        <f t="shared" si="2"/>
        <v>613361195</v>
      </c>
      <c r="G27" s="31">
        <f t="shared" si="2"/>
        <v>790123529</v>
      </c>
      <c r="H27" s="31">
        <f t="shared" si="2"/>
        <v>-265297080</v>
      </c>
      <c r="I27" s="31">
        <f t="shared" si="2"/>
        <v>13144137</v>
      </c>
      <c r="J27" s="31">
        <f t="shared" si="2"/>
        <v>537970586</v>
      </c>
      <c r="K27" s="31">
        <f t="shared" si="2"/>
        <v>-4759883</v>
      </c>
      <c r="L27" s="31">
        <f t="shared" si="2"/>
        <v>-2488199</v>
      </c>
      <c r="M27" s="31">
        <f t="shared" si="2"/>
        <v>24559211</v>
      </c>
      <c r="N27" s="31">
        <f t="shared" si="2"/>
        <v>17311129</v>
      </c>
      <c r="O27" s="31">
        <f t="shared" si="2"/>
        <v>-562824331</v>
      </c>
      <c r="P27" s="31">
        <f t="shared" si="2"/>
        <v>607789582</v>
      </c>
      <c r="Q27" s="31">
        <f t="shared" si="2"/>
        <v>-14367356</v>
      </c>
      <c r="R27" s="31">
        <f t="shared" si="2"/>
        <v>30597895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585879610</v>
      </c>
      <c r="X27" s="31">
        <f t="shared" si="2"/>
        <v>455699700</v>
      </c>
      <c r="Y27" s="31">
        <f t="shared" si="2"/>
        <v>130179910</v>
      </c>
      <c r="Z27" s="32">
        <f>+IF(X27&lt;&gt;0,+(Y27/X27)*100,0)</f>
        <v>28.567038775755172</v>
      </c>
      <c r="AA27" s="33">
        <f>+AA14+AA26</f>
        <v>613361195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26377946</v>
      </c>
      <c r="D32" s="18"/>
      <c r="E32" s="19">
        <v>24045708</v>
      </c>
      <c r="F32" s="20">
        <v>24045708</v>
      </c>
      <c r="G32" s="20">
        <v>26588439</v>
      </c>
      <c r="H32" s="20">
        <v>79085</v>
      </c>
      <c r="I32" s="20">
        <v>145130</v>
      </c>
      <c r="J32" s="20">
        <v>26812654</v>
      </c>
      <c r="K32" s="20">
        <v>-91371</v>
      </c>
      <c r="L32" s="20">
        <v>66165</v>
      </c>
      <c r="M32" s="20">
        <v>79194</v>
      </c>
      <c r="N32" s="20">
        <v>53988</v>
      </c>
      <c r="O32" s="20">
        <v>-25080979</v>
      </c>
      <c r="P32" s="20">
        <v>25136846</v>
      </c>
      <c r="Q32" s="20">
        <v>113971</v>
      </c>
      <c r="R32" s="20">
        <v>169838</v>
      </c>
      <c r="S32" s="20"/>
      <c r="T32" s="20"/>
      <c r="U32" s="20"/>
      <c r="V32" s="20"/>
      <c r="W32" s="20">
        <v>27036480</v>
      </c>
      <c r="X32" s="20">
        <v>18034272</v>
      </c>
      <c r="Y32" s="20">
        <v>9002208</v>
      </c>
      <c r="Z32" s="21">
        <v>49.917224271653438</v>
      </c>
      <c r="AA32" s="22">
        <v>24045708</v>
      </c>
    </row>
    <row r="33" spans="1:27" x14ac:dyDescent="0.25">
      <c r="A33" s="23" t="s">
        <v>61</v>
      </c>
      <c r="B33" s="17" t="s">
        <v>33</v>
      </c>
      <c r="C33" s="18">
        <v>385378998</v>
      </c>
      <c r="D33" s="18"/>
      <c r="E33" s="19">
        <v>83544528</v>
      </c>
      <c r="F33" s="20">
        <v>83544528</v>
      </c>
      <c r="G33" s="20">
        <v>350687779</v>
      </c>
      <c r="H33" s="20">
        <v>26601215</v>
      </c>
      <c r="I33" s="20">
        <v>4437927</v>
      </c>
      <c r="J33" s="20">
        <v>381726921</v>
      </c>
      <c r="K33" s="20">
        <v>11115400</v>
      </c>
      <c r="L33" s="20">
        <v>4006752</v>
      </c>
      <c r="M33" s="20">
        <v>2770270</v>
      </c>
      <c r="N33" s="20">
        <v>17892422</v>
      </c>
      <c r="O33" s="20">
        <v>-332561475</v>
      </c>
      <c r="P33" s="20">
        <v>337929909</v>
      </c>
      <c r="Q33" s="20">
        <v>-183895</v>
      </c>
      <c r="R33" s="20">
        <v>5184539</v>
      </c>
      <c r="S33" s="20"/>
      <c r="T33" s="20"/>
      <c r="U33" s="20"/>
      <c r="V33" s="20"/>
      <c r="W33" s="20">
        <v>404803882</v>
      </c>
      <c r="X33" s="20">
        <v>62658360</v>
      </c>
      <c r="Y33" s="20">
        <v>342145522</v>
      </c>
      <c r="Z33" s="21">
        <v>546.04927738293827</v>
      </c>
      <c r="AA33" s="22">
        <v>83544528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411756944</v>
      </c>
      <c r="D38" s="29">
        <f t="shared" ref="D38:Y38" si="3">SUM(D30:D37)</f>
        <v>0</v>
      </c>
      <c r="E38" s="30">
        <f t="shared" si="3"/>
        <v>107590236</v>
      </c>
      <c r="F38" s="31">
        <f t="shared" si="3"/>
        <v>107590236</v>
      </c>
      <c r="G38" s="31">
        <f t="shared" si="3"/>
        <v>377276218</v>
      </c>
      <c r="H38" s="31">
        <f t="shared" si="3"/>
        <v>26680300</v>
      </c>
      <c r="I38" s="31">
        <f t="shared" si="3"/>
        <v>4583057</v>
      </c>
      <c r="J38" s="31">
        <f t="shared" si="3"/>
        <v>408539575</v>
      </c>
      <c r="K38" s="31">
        <f t="shared" si="3"/>
        <v>11024029</v>
      </c>
      <c r="L38" s="31">
        <f t="shared" si="3"/>
        <v>4072917</v>
      </c>
      <c r="M38" s="31">
        <f t="shared" si="3"/>
        <v>2849464</v>
      </c>
      <c r="N38" s="31">
        <f t="shared" si="3"/>
        <v>17946410</v>
      </c>
      <c r="O38" s="31">
        <f t="shared" si="3"/>
        <v>-357642454</v>
      </c>
      <c r="P38" s="31">
        <f t="shared" si="3"/>
        <v>363066755</v>
      </c>
      <c r="Q38" s="31">
        <f t="shared" si="3"/>
        <v>-69924</v>
      </c>
      <c r="R38" s="31">
        <f t="shared" si="3"/>
        <v>5354377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431840362</v>
      </c>
      <c r="X38" s="31">
        <f t="shared" si="3"/>
        <v>80692632</v>
      </c>
      <c r="Y38" s="31">
        <f t="shared" si="3"/>
        <v>351147730</v>
      </c>
      <c r="Z38" s="32">
        <f>+IF(X38&lt;&gt;0,+(Y38/X38)*100,0)</f>
        <v>435.16702987207066</v>
      </c>
      <c r="AA38" s="33">
        <f>SUM(AA30:AA37)</f>
        <v>107590236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411756944</v>
      </c>
      <c r="D45" s="29">
        <f>+D38+D44</f>
        <v>0</v>
      </c>
      <c r="E45" s="30">
        <f t="shared" si="5"/>
        <v>107590236</v>
      </c>
      <c r="F45" s="31">
        <f t="shared" si="5"/>
        <v>107590236</v>
      </c>
      <c r="G45" s="31">
        <f t="shared" si="5"/>
        <v>377276218</v>
      </c>
      <c r="H45" s="31">
        <f t="shared" si="5"/>
        <v>26680300</v>
      </c>
      <c r="I45" s="31">
        <f t="shared" si="5"/>
        <v>4583057</v>
      </c>
      <c r="J45" s="31">
        <f t="shared" si="5"/>
        <v>408539575</v>
      </c>
      <c r="K45" s="31">
        <f t="shared" si="5"/>
        <v>11024029</v>
      </c>
      <c r="L45" s="31">
        <f t="shared" si="5"/>
        <v>4072917</v>
      </c>
      <c r="M45" s="31">
        <f t="shared" si="5"/>
        <v>2849464</v>
      </c>
      <c r="N45" s="31">
        <f t="shared" si="5"/>
        <v>17946410</v>
      </c>
      <c r="O45" s="31">
        <f t="shared" si="5"/>
        <v>-357642454</v>
      </c>
      <c r="P45" s="31">
        <f t="shared" si="5"/>
        <v>363066755</v>
      </c>
      <c r="Q45" s="31">
        <f t="shared" si="5"/>
        <v>-69924</v>
      </c>
      <c r="R45" s="31">
        <f t="shared" si="5"/>
        <v>5354377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431840362</v>
      </c>
      <c r="X45" s="31">
        <f t="shared" si="5"/>
        <v>80692632</v>
      </c>
      <c r="Y45" s="31">
        <f t="shared" si="5"/>
        <v>351147730</v>
      </c>
      <c r="Z45" s="32">
        <f>+IF(X45&lt;&gt;0,+(Y45/X45)*100,0)</f>
        <v>435.16702987207066</v>
      </c>
      <c r="AA45" s="33">
        <f>+AA38+AA44</f>
        <v>107590236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99081058</v>
      </c>
      <c r="D46" s="42">
        <f t="shared" si="6"/>
        <v>0</v>
      </c>
      <c r="E46" s="43">
        <f t="shared" si="6"/>
        <v>505277989</v>
      </c>
      <c r="F46" s="44">
        <f t="shared" si="6"/>
        <v>505770959</v>
      </c>
      <c r="G46" s="44">
        <f t="shared" si="6"/>
        <v>412847311</v>
      </c>
      <c r="H46" s="44">
        <f t="shared" si="6"/>
        <v>-291977380</v>
      </c>
      <c r="I46" s="44">
        <f t="shared" si="6"/>
        <v>8561080</v>
      </c>
      <c r="J46" s="44">
        <f t="shared" si="6"/>
        <v>129431011</v>
      </c>
      <c r="K46" s="44">
        <f t="shared" si="6"/>
        <v>-15783912</v>
      </c>
      <c r="L46" s="44">
        <f t="shared" si="6"/>
        <v>-6561116</v>
      </c>
      <c r="M46" s="44">
        <f t="shared" si="6"/>
        <v>21709747</v>
      </c>
      <c r="N46" s="44">
        <f t="shared" si="6"/>
        <v>-635281</v>
      </c>
      <c r="O46" s="44">
        <f t="shared" si="6"/>
        <v>-205181877</v>
      </c>
      <c r="P46" s="44">
        <f t="shared" si="6"/>
        <v>244722827</v>
      </c>
      <c r="Q46" s="44">
        <f t="shared" si="6"/>
        <v>-14297432</v>
      </c>
      <c r="R46" s="44">
        <f t="shared" si="6"/>
        <v>25243518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154039248</v>
      </c>
      <c r="X46" s="44">
        <f t="shared" si="6"/>
        <v>375007068</v>
      </c>
      <c r="Y46" s="44">
        <f t="shared" si="6"/>
        <v>-220967820</v>
      </c>
      <c r="Z46" s="45">
        <f>+IF(X46&lt;&gt;0,+(Y46/X46)*100,0)</f>
        <v>-58.923641407206759</v>
      </c>
      <c r="AA46" s="46">
        <f>+AA27-AA45</f>
        <v>505770959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561542589</v>
      </c>
      <c r="D48" s="18"/>
      <c r="E48" s="19">
        <v>738455372</v>
      </c>
      <c r="F48" s="20">
        <v>738455372</v>
      </c>
      <c r="G48" s="20">
        <v>636543915</v>
      </c>
      <c r="H48" s="20">
        <v>-34799068</v>
      </c>
      <c r="I48" s="20">
        <v>26000753</v>
      </c>
      <c r="J48" s="20">
        <v>627745600</v>
      </c>
      <c r="K48" s="20">
        <v>-29241192</v>
      </c>
      <c r="L48" s="20">
        <v>-3069646</v>
      </c>
      <c r="M48" s="20">
        <v>17189456</v>
      </c>
      <c r="N48" s="20">
        <v>-15121382</v>
      </c>
      <c r="O48" s="20">
        <v>-364789329</v>
      </c>
      <c r="P48" s="20">
        <v>425457223</v>
      </c>
      <c r="Q48" s="20">
        <v>-3438810</v>
      </c>
      <c r="R48" s="20">
        <v>57229084</v>
      </c>
      <c r="S48" s="20"/>
      <c r="T48" s="20"/>
      <c r="U48" s="20"/>
      <c r="V48" s="20"/>
      <c r="W48" s="20">
        <v>669853302</v>
      </c>
      <c r="X48" s="20">
        <v>553841514</v>
      </c>
      <c r="Y48" s="20">
        <v>116011788</v>
      </c>
      <c r="Z48" s="47">
        <v>20.94674831471734</v>
      </c>
      <c r="AA48" s="22">
        <v>738455372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561542589</v>
      </c>
      <c r="D51" s="50">
        <f t="shared" ref="D51:Y51" si="7">SUM(D48:D50)</f>
        <v>0</v>
      </c>
      <c r="E51" s="51">
        <f t="shared" si="7"/>
        <v>738455372</v>
      </c>
      <c r="F51" s="52">
        <f t="shared" si="7"/>
        <v>738455372</v>
      </c>
      <c r="G51" s="52">
        <f t="shared" si="7"/>
        <v>636543915</v>
      </c>
      <c r="H51" s="52">
        <f t="shared" si="7"/>
        <v>-34799068</v>
      </c>
      <c r="I51" s="52">
        <f t="shared" si="7"/>
        <v>26000753</v>
      </c>
      <c r="J51" s="52">
        <f t="shared" si="7"/>
        <v>627745600</v>
      </c>
      <c r="K51" s="52">
        <f t="shared" si="7"/>
        <v>-29241192</v>
      </c>
      <c r="L51" s="52">
        <f t="shared" si="7"/>
        <v>-3069646</v>
      </c>
      <c r="M51" s="52">
        <f t="shared" si="7"/>
        <v>17189456</v>
      </c>
      <c r="N51" s="52">
        <f t="shared" si="7"/>
        <v>-15121382</v>
      </c>
      <c r="O51" s="52">
        <f t="shared" si="7"/>
        <v>-364789329</v>
      </c>
      <c r="P51" s="52">
        <f t="shared" si="7"/>
        <v>425457223</v>
      </c>
      <c r="Q51" s="52">
        <f t="shared" si="7"/>
        <v>-3438810</v>
      </c>
      <c r="R51" s="52">
        <f t="shared" si="7"/>
        <v>57229084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669853302</v>
      </c>
      <c r="X51" s="52">
        <f t="shared" si="7"/>
        <v>553841514</v>
      </c>
      <c r="Y51" s="52">
        <f t="shared" si="7"/>
        <v>116011788</v>
      </c>
      <c r="Z51" s="53">
        <f>+IF(X51&lt;&gt;0,+(Y51/X51)*100,0)</f>
        <v>20.94674831471734</v>
      </c>
      <c r="AA51" s="54">
        <f>SUM(AA48:AA50)</f>
        <v>738455372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1256726</v>
      </c>
      <c r="D8" s="18"/>
      <c r="E8" s="19"/>
      <c r="F8" s="20"/>
      <c r="G8" s="20">
        <v>85845003</v>
      </c>
      <c r="H8" s="20">
        <v>-63894848</v>
      </c>
      <c r="I8" s="20">
        <v>6971230</v>
      </c>
      <c r="J8" s="20">
        <v>28921385</v>
      </c>
      <c r="K8" s="20">
        <v>8647005</v>
      </c>
      <c r="L8" s="20">
        <v>5318159</v>
      </c>
      <c r="M8" s="20">
        <v>8295796</v>
      </c>
      <c r="N8" s="20">
        <v>22260960</v>
      </c>
      <c r="O8" s="20">
        <v>8311477</v>
      </c>
      <c r="P8" s="20">
        <v>8057426</v>
      </c>
      <c r="Q8" s="20">
        <v>9030106</v>
      </c>
      <c r="R8" s="20">
        <v>25399009</v>
      </c>
      <c r="S8" s="20"/>
      <c r="T8" s="20"/>
      <c r="U8" s="20"/>
      <c r="V8" s="20"/>
      <c r="W8" s="20">
        <v>76581354</v>
      </c>
      <c r="X8" s="20"/>
      <c r="Y8" s="20">
        <v>76581354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794931</v>
      </c>
      <c r="D11" s="18"/>
      <c r="E11" s="19">
        <v>-4792072</v>
      </c>
      <c r="F11" s="20">
        <v>-4792072</v>
      </c>
      <c r="G11" s="20">
        <v>-81417491</v>
      </c>
      <c r="H11" s="20">
        <v>83126134</v>
      </c>
      <c r="I11" s="20"/>
      <c r="J11" s="20">
        <v>1708643</v>
      </c>
      <c r="K11" s="20"/>
      <c r="L11" s="20">
        <v>557943</v>
      </c>
      <c r="M11" s="20">
        <v>215466</v>
      </c>
      <c r="N11" s="20">
        <v>773409</v>
      </c>
      <c r="O11" s="20"/>
      <c r="P11" s="20"/>
      <c r="Q11" s="20"/>
      <c r="R11" s="20"/>
      <c r="S11" s="20"/>
      <c r="T11" s="20"/>
      <c r="U11" s="20"/>
      <c r="V11" s="20"/>
      <c r="W11" s="20">
        <v>2482052</v>
      </c>
      <c r="X11" s="20">
        <v>-3594042</v>
      </c>
      <c r="Y11" s="20">
        <v>6076094</v>
      </c>
      <c r="Z11" s="21">
        <v>-169.06018349256908</v>
      </c>
      <c r="AA11" s="22">
        <v>-4792072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2051657</v>
      </c>
      <c r="D14" s="29">
        <f>SUM(D6:D13)</f>
        <v>0</v>
      </c>
      <c r="E14" s="30">
        <f t="shared" si="0"/>
        <v>-4792072</v>
      </c>
      <c r="F14" s="31">
        <f t="shared" si="0"/>
        <v>-4792072</v>
      </c>
      <c r="G14" s="31">
        <f t="shared" si="0"/>
        <v>4427512</v>
      </c>
      <c r="H14" s="31">
        <f t="shared" si="0"/>
        <v>19231286</v>
      </c>
      <c r="I14" s="31">
        <f t="shared" si="0"/>
        <v>6971230</v>
      </c>
      <c r="J14" s="31">
        <f t="shared" si="0"/>
        <v>30630028</v>
      </c>
      <c r="K14" s="31">
        <f t="shared" si="0"/>
        <v>8647005</v>
      </c>
      <c r="L14" s="31">
        <f t="shared" si="0"/>
        <v>5876102</v>
      </c>
      <c r="M14" s="31">
        <f t="shared" si="0"/>
        <v>8511262</v>
      </c>
      <c r="N14" s="31">
        <f t="shared" si="0"/>
        <v>23034369</v>
      </c>
      <c r="O14" s="31">
        <f t="shared" si="0"/>
        <v>8311477</v>
      </c>
      <c r="P14" s="31">
        <f t="shared" si="0"/>
        <v>8057426</v>
      </c>
      <c r="Q14" s="31">
        <f t="shared" si="0"/>
        <v>9030106</v>
      </c>
      <c r="R14" s="31">
        <f t="shared" si="0"/>
        <v>25399009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79063406</v>
      </c>
      <c r="X14" s="31">
        <f t="shared" si="0"/>
        <v>-3594042</v>
      </c>
      <c r="Y14" s="31">
        <f t="shared" si="0"/>
        <v>82657448</v>
      </c>
      <c r="Z14" s="32">
        <f>+IF(X14&lt;&gt;0,+(Y14/X14)*100,0)</f>
        <v>-2299.8464681269725</v>
      </c>
      <c r="AA14" s="33">
        <f>SUM(AA6:AA13)</f>
        <v>-4792072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203614368</v>
      </c>
      <c r="D18" s="18"/>
      <c r="E18" s="19">
        <v>29992170</v>
      </c>
      <c r="F18" s="20">
        <v>5982098</v>
      </c>
      <c r="G18" s="24">
        <v>212498415</v>
      </c>
      <c r="H18" s="24">
        <v>-7817229</v>
      </c>
      <c r="I18" s="24">
        <v>224015</v>
      </c>
      <c r="J18" s="20">
        <v>204905201</v>
      </c>
      <c r="K18" s="24"/>
      <c r="L18" s="24"/>
      <c r="M18" s="20"/>
      <c r="N18" s="24"/>
      <c r="O18" s="24">
        <v>2883376</v>
      </c>
      <c r="P18" s="24"/>
      <c r="Q18" s="20"/>
      <c r="R18" s="24">
        <v>2883376</v>
      </c>
      <c r="S18" s="24"/>
      <c r="T18" s="20"/>
      <c r="U18" s="24"/>
      <c r="V18" s="24"/>
      <c r="W18" s="24">
        <v>207788577</v>
      </c>
      <c r="X18" s="20">
        <v>4486572</v>
      </c>
      <c r="Y18" s="24">
        <v>203302005</v>
      </c>
      <c r="Z18" s="25">
        <v>4531.3438634217837</v>
      </c>
      <c r="AA18" s="26">
        <v>5982098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203614368</v>
      </c>
      <c r="D26" s="29">
        <f t="shared" ref="D26:Y26" si="1">SUM(D16:D25)</f>
        <v>0</v>
      </c>
      <c r="E26" s="35">
        <f t="shared" si="1"/>
        <v>29992170</v>
      </c>
      <c r="F26" s="36">
        <f t="shared" si="1"/>
        <v>5982098</v>
      </c>
      <c r="G26" s="36">
        <f t="shared" si="1"/>
        <v>212498415</v>
      </c>
      <c r="H26" s="36">
        <f t="shared" si="1"/>
        <v>-7817229</v>
      </c>
      <c r="I26" s="36">
        <f t="shared" si="1"/>
        <v>224015</v>
      </c>
      <c r="J26" s="36">
        <f t="shared" si="1"/>
        <v>204905201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2883376</v>
      </c>
      <c r="P26" s="36">
        <f t="shared" si="1"/>
        <v>0</v>
      </c>
      <c r="Q26" s="36">
        <f t="shared" si="1"/>
        <v>0</v>
      </c>
      <c r="R26" s="36">
        <f t="shared" si="1"/>
        <v>2883376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207788577</v>
      </c>
      <c r="X26" s="36">
        <f t="shared" si="1"/>
        <v>4486572</v>
      </c>
      <c r="Y26" s="36">
        <f t="shared" si="1"/>
        <v>203302005</v>
      </c>
      <c r="Z26" s="37">
        <f>+IF(X26&lt;&gt;0,+(Y26/X26)*100,0)</f>
        <v>4531.3438634217837</v>
      </c>
      <c r="AA26" s="38">
        <f>SUM(AA16:AA25)</f>
        <v>5982098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205666025</v>
      </c>
      <c r="D27" s="29">
        <f>+D14+D26</f>
        <v>0</v>
      </c>
      <c r="E27" s="30">
        <f t="shared" si="2"/>
        <v>25200098</v>
      </c>
      <c r="F27" s="31">
        <f t="shared" si="2"/>
        <v>1190026</v>
      </c>
      <c r="G27" s="31">
        <f t="shared" si="2"/>
        <v>216925927</v>
      </c>
      <c r="H27" s="31">
        <f t="shared" si="2"/>
        <v>11414057</v>
      </c>
      <c r="I27" s="31">
        <f t="shared" si="2"/>
        <v>7195245</v>
      </c>
      <c r="J27" s="31">
        <f t="shared" si="2"/>
        <v>235535229</v>
      </c>
      <c r="K27" s="31">
        <f t="shared" si="2"/>
        <v>8647005</v>
      </c>
      <c r="L27" s="31">
        <f t="shared" si="2"/>
        <v>5876102</v>
      </c>
      <c r="M27" s="31">
        <f t="shared" si="2"/>
        <v>8511262</v>
      </c>
      <c r="N27" s="31">
        <f t="shared" si="2"/>
        <v>23034369</v>
      </c>
      <c r="O27" s="31">
        <f t="shared" si="2"/>
        <v>11194853</v>
      </c>
      <c r="P27" s="31">
        <f t="shared" si="2"/>
        <v>8057426</v>
      </c>
      <c r="Q27" s="31">
        <f t="shared" si="2"/>
        <v>9030106</v>
      </c>
      <c r="R27" s="31">
        <f t="shared" si="2"/>
        <v>28282385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286851983</v>
      </c>
      <c r="X27" s="31">
        <f t="shared" si="2"/>
        <v>892530</v>
      </c>
      <c r="Y27" s="31">
        <f t="shared" si="2"/>
        <v>285959453</v>
      </c>
      <c r="Z27" s="32">
        <f>+IF(X27&lt;&gt;0,+(Y27/X27)*100,0)</f>
        <v>32039.197898109869</v>
      </c>
      <c r="AA27" s="33">
        <f>+AA14+AA26</f>
        <v>1190026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82531</v>
      </c>
      <c r="D32" s="18"/>
      <c r="E32" s="19"/>
      <c r="F32" s="20"/>
      <c r="G32" s="20">
        <v>82531</v>
      </c>
      <c r="H32" s="20"/>
      <c r="I32" s="20"/>
      <c r="J32" s="20">
        <v>82531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82531</v>
      </c>
      <c r="X32" s="20"/>
      <c r="Y32" s="20">
        <v>82531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56321874</v>
      </c>
      <c r="D33" s="18"/>
      <c r="E33" s="19"/>
      <c r="F33" s="20"/>
      <c r="G33" s="20">
        <v>56925709</v>
      </c>
      <c r="H33" s="20">
        <v>809626</v>
      </c>
      <c r="I33" s="20">
        <v>516132</v>
      </c>
      <c r="J33" s="20">
        <v>58251467</v>
      </c>
      <c r="K33" s="20">
        <v>729749</v>
      </c>
      <c r="L33" s="20">
        <v>758360</v>
      </c>
      <c r="M33" s="20">
        <v>664293</v>
      </c>
      <c r="N33" s="20">
        <v>2152402</v>
      </c>
      <c r="O33" s="20">
        <v>670444</v>
      </c>
      <c r="P33" s="20">
        <v>624771</v>
      </c>
      <c r="Q33" s="20">
        <v>748576</v>
      </c>
      <c r="R33" s="20">
        <v>2043791</v>
      </c>
      <c r="S33" s="20"/>
      <c r="T33" s="20"/>
      <c r="U33" s="20"/>
      <c r="V33" s="20"/>
      <c r="W33" s="20">
        <v>62447660</v>
      </c>
      <c r="X33" s="20"/>
      <c r="Y33" s="20">
        <v>62447660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3100000</v>
      </c>
      <c r="D34" s="18"/>
      <c r="E34" s="19"/>
      <c r="F34" s="20"/>
      <c r="G34" s="20"/>
      <c r="H34" s="20"/>
      <c r="I34" s="20"/>
      <c r="J34" s="20"/>
      <c r="K34" s="20"/>
      <c r="L34" s="20">
        <v>3100000</v>
      </c>
      <c r="M34" s="20"/>
      <c r="N34" s="20">
        <v>3100000</v>
      </c>
      <c r="O34" s="20"/>
      <c r="P34" s="20"/>
      <c r="Q34" s="20"/>
      <c r="R34" s="20"/>
      <c r="S34" s="20"/>
      <c r="T34" s="20"/>
      <c r="U34" s="20"/>
      <c r="V34" s="20"/>
      <c r="W34" s="20">
        <v>3100000</v>
      </c>
      <c r="X34" s="20"/>
      <c r="Y34" s="20">
        <v>3100000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59504405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57008240</v>
      </c>
      <c r="H38" s="31">
        <f t="shared" si="3"/>
        <v>809626</v>
      </c>
      <c r="I38" s="31">
        <f t="shared" si="3"/>
        <v>516132</v>
      </c>
      <c r="J38" s="31">
        <f t="shared" si="3"/>
        <v>58333998</v>
      </c>
      <c r="K38" s="31">
        <f t="shared" si="3"/>
        <v>729749</v>
      </c>
      <c r="L38" s="31">
        <f t="shared" si="3"/>
        <v>3858360</v>
      </c>
      <c r="M38" s="31">
        <f t="shared" si="3"/>
        <v>664293</v>
      </c>
      <c r="N38" s="31">
        <f t="shared" si="3"/>
        <v>5252402</v>
      </c>
      <c r="O38" s="31">
        <f t="shared" si="3"/>
        <v>670444</v>
      </c>
      <c r="P38" s="31">
        <f t="shared" si="3"/>
        <v>624771</v>
      </c>
      <c r="Q38" s="31">
        <f t="shared" si="3"/>
        <v>748576</v>
      </c>
      <c r="R38" s="31">
        <f t="shared" si="3"/>
        <v>2043791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65630191</v>
      </c>
      <c r="X38" s="31">
        <f t="shared" si="3"/>
        <v>0</v>
      </c>
      <c r="Y38" s="31">
        <f t="shared" si="3"/>
        <v>65630191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59504405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57008240</v>
      </c>
      <c r="H45" s="31">
        <f t="shared" si="5"/>
        <v>809626</v>
      </c>
      <c r="I45" s="31">
        <f t="shared" si="5"/>
        <v>516132</v>
      </c>
      <c r="J45" s="31">
        <f t="shared" si="5"/>
        <v>58333998</v>
      </c>
      <c r="K45" s="31">
        <f t="shared" si="5"/>
        <v>729749</v>
      </c>
      <c r="L45" s="31">
        <f t="shared" si="5"/>
        <v>3858360</v>
      </c>
      <c r="M45" s="31">
        <f t="shared" si="5"/>
        <v>664293</v>
      </c>
      <c r="N45" s="31">
        <f t="shared" si="5"/>
        <v>5252402</v>
      </c>
      <c r="O45" s="31">
        <f t="shared" si="5"/>
        <v>670444</v>
      </c>
      <c r="P45" s="31">
        <f t="shared" si="5"/>
        <v>624771</v>
      </c>
      <c r="Q45" s="31">
        <f t="shared" si="5"/>
        <v>748576</v>
      </c>
      <c r="R45" s="31">
        <f t="shared" si="5"/>
        <v>2043791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65630191</v>
      </c>
      <c r="X45" s="31">
        <f t="shared" si="5"/>
        <v>0</v>
      </c>
      <c r="Y45" s="31">
        <f t="shared" si="5"/>
        <v>65630191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146161620</v>
      </c>
      <c r="D46" s="42">
        <f t="shared" si="6"/>
        <v>0</v>
      </c>
      <c r="E46" s="43">
        <f t="shared" si="6"/>
        <v>25200098</v>
      </c>
      <c r="F46" s="44">
        <f t="shared" si="6"/>
        <v>1190026</v>
      </c>
      <c r="G46" s="44">
        <f t="shared" si="6"/>
        <v>159917687</v>
      </c>
      <c r="H46" s="44">
        <f t="shared" si="6"/>
        <v>10604431</v>
      </c>
      <c r="I46" s="44">
        <f t="shared" si="6"/>
        <v>6679113</v>
      </c>
      <c r="J46" s="44">
        <f t="shared" si="6"/>
        <v>177201231</v>
      </c>
      <c r="K46" s="44">
        <f t="shared" si="6"/>
        <v>7917256</v>
      </c>
      <c r="L46" s="44">
        <f t="shared" si="6"/>
        <v>2017742</v>
      </c>
      <c r="M46" s="44">
        <f t="shared" si="6"/>
        <v>7846969</v>
      </c>
      <c r="N46" s="44">
        <f t="shared" si="6"/>
        <v>17781967</v>
      </c>
      <c r="O46" s="44">
        <f t="shared" si="6"/>
        <v>10524409</v>
      </c>
      <c r="P46" s="44">
        <f t="shared" si="6"/>
        <v>7432655</v>
      </c>
      <c r="Q46" s="44">
        <f t="shared" si="6"/>
        <v>8281530</v>
      </c>
      <c r="R46" s="44">
        <f t="shared" si="6"/>
        <v>26238594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221221792</v>
      </c>
      <c r="X46" s="44">
        <f t="shared" si="6"/>
        <v>892530</v>
      </c>
      <c r="Y46" s="44">
        <f t="shared" si="6"/>
        <v>220329262</v>
      </c>
      <c r="Z46" s="45">
        <f>+IF(X46&lt;&gt;0,+(Y46/X46)*100,0)</f>
        <v>24685.922265918234</v>
      </c>
      <c r="AA46" s="46">
        <f>+AA27-AA45</f>
        <v>1190026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-77919696</v>
      </c>
      <c r="D48" s="18"/>
      <c r="E48" s="19">
        <v>90871732</v>
      </c>
      <c r="F48" s="20">
        <v>90871732</v>
      </c>
      <c r="G48" s="20">
        <v>-73714842</v>
      </c>
      <c r="H48" s="20">
        <v>-27058541</v>
      </c>
      <c r="I48" s="20">
        <v>2456449</v>
      </c>
      <c r="J48" s="20">
        <v>-98316934</v>
      </c>
      <c r="K48" s="20">
        <v>4153081</v>
      </c>
      <c r="L48" s="20">
        <v>1383725</v>
      </c>
      <c r="M48" s="20">
        <v>3419055</v>
      </c>
      <c r="N48" s="20">
        <v>8955861</v>
      </c>
      <c r="O48" s="20">
        <v>3617432</v>
      </c>
      <c r="P48" s="20">
        <v>3994108</v>
      </c>
      <c r="Q48" s="20">
        <v>3610670</v>
      </c>
      <c r="R48" s="20">
        <v>11222210</v>
      </c>
      <c r="S48" s="20"/>
      <c r="T48" s="20"/>
      <c r="U48" s="20"/>
      <c r="V48" s="20"/>
      <c r="W48" s="20">
        <v>-78138863</v>
      </c>
      <c r="X48" s="20">
        <v>68153796</v>
      </c>
      <c r="Y48" s="20">
        <v>-146292659</v>
      </c>
      <c r="Z48" s="47">
        <v>-214.65078628929194</v>
      </c>
      <c r="AA48" s="22">
        <v>90871732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-77919696</v>
      </c>
      <c r="D51" s="50">
        <f t="shared" ref="D51:Y51" si="7">SUM(D48:D50)</f>
        <v>0</v>
      </c>
      <c r="E51" s="51">
        <f t="shared" si="7"/>
        <v>90871732</v>
      </c>
      <c r="F51" s="52">
        <f t="shared" si="7"/>
        <v>90871732</v>
      </c>
      <c r="G51" s="52">
        <f t="shared" si="7"/>
        <v>-73714842</v>
      </c>
      <c r="H51" s="52">
        <f t="shared" si="7"/>
        <v>-27058541</v>
      </c>
      <c r="I51" s="52">
        <f t="shared" si="7"/>
        <v>2456449</v>
      </c>
      <c r="J51" s="52">
        <f t="shared" si="7"/>
        <v>-98316934</v>
      </c>
      <c r="K51" s="52">
        <f t="shared" si="7"/>
        <v>4153081</v>
      </c>
      <c r="L51" s="52">
        <f t="shared" si="7"/>
        <v>1383725</v>
      </c>
      <c r="M51" s="52">
        <f t="shared" si="7"/>
        <v>3419055</v>
      </c>
      <c r="N51" s="52">
        <f t="shared" si="7"/>
        <v>8955861</v>
      </c>
      <c r="O51" s="52">
        <f t="shared" si="7"/>
        <v>3617432</v>
      </c>
      <c r="P51" s="52">
        <f t="shared" si="7"/>
        <v>3994108</v>
      </c>
      <c r="Q51" s="52">
        <f t="shared" si="7"/>
        <v>3610670</v>
      </c>
      <c r="R51" s="52">
        <f t="shared" si="7"/>
        <v>11222210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-78138863</v>
      </c>
      <c r="X51" s="52">
        <f t="shared" si="7"/>
        <v>68153796</v>
      </c>
      <c r="Y51" s="52">
        <f t="shared" si="7"/>
        <v>-146292659</v>
      </c>
      <c r="Z51" s="53">
        <f>+IF(X51&lt;&gt;0,+(Y51/X51)*100,0)</f>
        <v>-214.65078628929194</v>
      </c>
      <c r="AA51" s="54">
        <f>SUM(AA48:AA50)</f>
        <v>90871732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-491687043</v>
      </c>
      <c r="D6" s="18"/>
      <c r="E6" s="19">
        <v>714314559</v>
      </c>
      <c r="F6" s="20">
        <v>694118861</v>
      </c>
      <c r="G6" s="20">
        <v>-299409504</v>
      </c>
      <c r="H6" s="20">
        <v>-202045078</v>
      </c>
      <c r="I6" s="20">
        <v>-32424031</v>
      </c>
      <c r="J6" s="20">
        <v>-533878613</v>
      </c>
      <c r="K6" s="20">
        <v>8326404</v>
      </c>
      <c r="L6" s="20">
        <v>-15439621</v>
      </c>
      <c r="M6" s="20">
        <v>1941834</v>
      </c>
      <c r="N6" s="20">
        <v>-5171383</v>
      </c>
      <c r="O6" s="20">
        <v>-10689906</v>
      </c>
      <c r="P6" s="20">
        <v>-25927491</v>
      </c>
      <c r="Q6" s="20">
        <v>24437652</v>
      </c>
      <c r="R6" s="20">
        <v>-12179745</v>
      </c>
      <c r="S6" s="20"/>
      <c r="T6" s="20"/>
      <c r="U6" s="20"/>
      <c r="V6" s="20"/>
      <c r="W6" s="20">
        <v>-551229741</v>
      </c>
      <c r="X6" s="20">
        <v>574871413</v>
      </c>
      <c r="Y6" s="20">
        <v>-1126101154</v>
      </c>
      <c r="Z6" s="21">
        <v>-195.88748518966622</v>
      </c>
      <c r="AA6" s="22">
        <v>694118861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2198465697</v>
      </c>
      <c r="D8" s="18"/>
      <c r="E8" s="19">
        <v>2381141642</v>
      </c>
      <c r="F8" s="20">
        <v>2219566166</v>
      </c>
      <c r="G8" s="20">
        <v>3101295844</v>
      </c>
      <c r="H8" s="20">
        <v>-1969073752</v>
      </c>
      <c r="I8" s="20">
        <v>-205356725</v>
      </c>
      <c r="J8" s="20">
        <v>926865367</v>
      </c>
      <c r="K8" s="20">
        <v>-526378765</v>
      </c>
      <c r="L8" s="20">
        <v>1040665110</v>
      </c>
      <c r="M8" s="20">
        <v>116735834</v>
      </c>
      <c r="N8" s="20">
        <v>631022179</v>
      </c>
      <c r="O8" s="20">
        <v>3521832</v>
      </c>
      <c r="P8" s="20">
        <v>1568408300</v>
      </c>
      <c r="Q8" s="20">
        <v>138567196</v>
      </c>
      <c r="R8" s="20">
        <v>1710497328</v>
      </c>
      <c r="S8" s="20"/>
      <c r="T8" s="20"/>
      <c r="U8" s="20"/>
      <c r="V8" s="20"/>
      <c r="W8" s="20">
        <v>3268384874</v>
      </c>
      <c r="X8" s="20">
        <v>1696737245</v>
      </c>
      <c r="Y8" s="20">
        <v>1571647629</v>
      </c>
      <c r="Z8" s="21">
        <v>92.627637757783759</v>
      </c>
      <c r="AA8" s="22">
        <v>2219566166</v>
      </c>
    </row>
    <row r="9" spans="1:27" x14ac:dyDescent="0.25">
      <c r="A9" s="23" t="s">
        <v>38</v>
      </c>
      <c r="B9" s="17" t="s">
        <v>33</v>
      </c>
      <c r="C9" s="18">
        <v>27031138</v>
      </c>
      <c r="D9" s="18"/>
      <c r="E9" s="19">
        <v>11200176</v>
      </c>
      <c r="F9" s="20">
        <v>20353032</v>
      </c>
      <c r="G9" s="20">
        <v>25360824</v>
      </c>
      <c r="H9" s="20">
        <v>51259</v>
      </c>
      <c r="I9" s="20">
        <v>50234</v>
      </c>
      <c r="J9" s="20">
        <v>25462317</v>
      </c>
      <c r="K9" s="20">
        <v>52939</v>
      </c>
      <c r="L9" s="20">
        <v>1744248</v>
      </c>
      <c r="M9" s="20">
        <v>-113845</v>
      </c>
      <c r="N9" s="20">
        <v>1683342</v>
      </c>
      <c r="O9" s="20">
        <v>-49427</v>
      </c>
      <c r="P9" s="20">
        <v>-12940</v>
      </c>
      <c r="Q9" s="20">
        <v>-30002</v>
      </c>
      <c r="R9" s="20">
        <v>-92369</v>
      </c>
      <c r="S9" s="20"/>
      <c r="T9" s="20"/>
      <c r="U9" s="20"/>
      <c r="V9" s="20"/>
      <c r="W9" s="20">
        <v>27053290</v>
      </c>
      <c r="X9" s="20">
        <v>16621603</v>
      </c>
      <c r="Y9" s="20">
        <v>10431687</v>
      </c>
      <c r="Z9" s="21">
        <v>62.759813238229789</v>
      </c>
      <c r="AA9" s="22">
        <v>20353032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-30439339</v>
      </c>
      <c r="D11" s="18"/>
      <c r="E11" s="19">
        <v>537617169</v>
      </c>
      <c r="F11" s="20">
        <v>564143649</v>
      </c>
      <c r="G11" s="20">
        <v>279258385</v>
      </c>
      <c r="H11" s="20">
        <v>-476644557</v>
      </c>
      <c r="I11" s="20">
        <v>-54703676</v>
      </c>
      <c r="J11" s="20">
        <v>-252089848</v>
      </c>
      <c r="K11" s="20">
        <v>-64770276</v>
      </c>
      <c r="L11" s="20">
        <v>-69350926</v>
      </c>
      <c r="M11" s="20">
        <v>6413552</v>
      </c>
      <c r="N11" s="20">
        <v>-127707650</v>
      </c>
      <c r="O11" s="20">
        <v>81940709</v>
      </c>
      <c r="P11" s="20">
        <v>-24522858</v>
      </c>
      <c r="Q11" s="20">
        <v>-39212613</v>
      </c>
      <c r="R11" s="20">
        <v>18205238</v>
      </c>
      <c r="S11" s="20"/>
      <c r="T11" s="20"/>
      <c r="U11" s="20"/>
      <c r="V11" s="20"/>
      <c r="W11" s="20">
        <v>-361592260</v>
      </c>
      <c r="X11" s="20">
        <v>434502979</v>
      </c>
      <c r="Y11" s="20">
        <v>-796095239</v>
      </c>
      <c r="Z11" s="21">
        <v>-183.21974243587405</v>
      </c>
      <c r="AA11" s="22">
        <v>564143649</v>
      </c>
    </row>
    <row r="12" spans="1:27" x14ac:dyDescent="0.25">
      <c r="A12" s="23" t="s">
        <v>41</v>
      </c>
      <c r="B12" s="17" t="s">
        <v>33</v>
      </c>
      <c r="C12" s="18">
        <v>153716602</v>
      </c>
      <c r="D12" s="18"/>
      <c r="E12" s="19">
        <v>77184970</v>
      </c>
      <c r="F12" s="20">
        <v>34767699</v>
      </c>
      <c r="G12" s="24">
        <v>129670472</v>
      </c>
      <c r="H12" s="24">
        <v>35828924</v>
      </c>
      <c r="I12" s="24">
        <v>3724850</v>
      </c>
      <c r="J12" s="20">
        <v>169224246</v>
      </c>
      <c r="K12" s="24">
        <v>3786729</v>
      </c>
      <c r="L12" s="24">
        <v>2588928</v>
      </c>
      <c r="M12" s="20">
        <v>3711912</v>
      </c>
      <c r="N12" s="24">
        <v>10087569</v>
      </c>
      <c r="O12" s="24">
        <v>2412369</v>
      </c>
      <c r="P12" s="24">
        <v>3723984</v>
      </c>
      <c r="Q12" s="20">
        <v>4538045</v>
      </c>
      <c r="R12" s="24">
        <v>10674398</v>
      </c>
      <c r="S12" s="24"/>
      <c r="T12" s="20"/>
      <c r="U12" s="24"/>
      <c r="V12" s="24"/>
      <c r="W12" s="24">
        <v>189986213</v>
      </c>
      <c r="X12" s="20">
        <v>30563345</v>
      </c>
      <c r="Y12" s="24">
        <v>159422868</v>
      </c>
      <c r="Z12" s="25">
        <v>521.61459421408222</v>
      </c>
      <c r="AA12" s="26">
        <v>34767699</v>
      </c>
    </row>
    <row r="13" spans="1:27" x14ac:dyDescent="0.25">
      <c r="A13" s="23" t="s">
        <v>42</v>
      </c>
      <c r="B13" s="17" t="s">
        <v>33</v>
      </c>
      <c r="C13" s="18">
        <v>-14903506</v>
      </c>
      <c r="D13" s="18"/>
      <c r="E13" s="19">
        <v>-689299</v>
      </c>
      <c r="F13" s="20">
        <v>-425033</v>
      </c>
      <c r="G13" s="20">
        <v>-854551</v>
      </c>
      <c r="H13" s="20">
        <v>-14048955</v>
      </c>
      <c r="I13" s="20"/>
      <c r="J13" s="20">
        <v>-14903506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-14903506</v>
      </c>
      <c r="X13" s="20">
        <v>-425033</v>
      </c>
      <c r="Y13" s="20">
        <v>-14478473</v>
      </c>
      <c r="Z13" s="21">
        <v>3406.4350297506307</v>
      </c>
      <c r="AA13" s="22">
        <v>-425033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1842183549</v>
      </c>
      <c r="D14" s="29">
        <f>SUM(D6:D13)</f>
        <v>0</v>
      </c>
      <c r="E14" s="30">
        <f t="shared" si="0"/>
        <v>3720769217</v>
      </c>
      <c r="F14" s="31">
        <f t="shared" si="0"/>
        <v>3532524374</v>
      </c>
      <c r="G14" s="31">
        <f t="shared" si="0"/>
        <v>3235321470</v>
      </c>
      <c r="H14" s="31">
        <f t="shared" si="0"/>
        <v>-2625932159</v>
      </c>
      <c r="I14" s="31">
        <f t="shared" si="0"/>
        <v>-288709348</v>
      </c>
      <c r="J14" s="31">
        <f t="shared" si="0"/>
        <v>320679963</v>
      </c>
      <c r="K14" s="31">
        <f t="shared" si="0"/>
        <v>-578982969</v>
      </c>
      <c r="L14" s="31">
        <f t="shared" si="0"/>
        <v>960207739</v>
      </c>
      <c r="M14" s="31">
        <f t="shared" si="0"/>
        <v>128689287</v>
      </c>
      <c r="N14" s="31">
        <f t="shared" si="0"/>
        <v>509914057</v>
      </c>
      <c r="O14" s="31">
        <f t="shared" si="0"/>
        <v>77135577</v>
      </c>
      <c r="P14" s="31">
        <f t="shared" si="0"/>
        <v>1521668995</v>
      </c>
      <c r="Q14" s="31">
        <f t="shared" si="0"/>
        <v>128300278</v>
      </c>
      <c r="R14" s="31">
        <f t="shared" si="0"/>
        <v>1727104850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2557698870</v>
      </c>
      <c r="X14" s="31">
        <f t="shared" si="0"/>
        <v>2752871552</v>
      </c>
      <c r="Y14" s="31">
        <f t="shared" si="0"/>
        <v>-195172682</v>
      </c>
      <c r="Z14" s="32">
        <f>+IF(X14&lt;&gt;0,+(Y14/X14)*100,0)</f>
        <v>-7.0897852774207459</v>
      </c>
      <c r="AA14" s="33">
        <f>SUM(AA6:AA13)</f>
        <v>3532524374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-2057300</v>
      </c>
      <c r="D17" s="18"/>
      <c r="E17" s="19"/>
      <c r="F17" s="20"/>
      <c r="G17" s="20">
        <v>-2057300</v>
      </c>
      <c r="H17" s="20"/>
      <c r="I17" s="20"/>
      <c r="J17" s="20">
        <v>-2057300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-2057300</v>
      </c>
      <c r="X17" s="20"/>
      <c r="Y17" s="20">
        <v>-2057300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7670672084</v>
      </c>
      <c r="D18" s="18"/>
      <c r="E18" s="19">
        <v>4930842390</v>
      </c>
      <c r="F18" s="20">
        <v>3883037409</v>
      </c>
      <c r="G18" s="24">
        <v>4118767315</v>
      </c>
      <c r="H18" s="24">
        <v>444110601</v>
      </c>
      <c r="I18" s="24">
        <v>758650299</v>
      </c>
      <c r="J18" s="20">
        <v>5321528215</v>
      </c>
      <c r="K18" s="24">
        <v>-179816208</v>
      </c>
      <c r="L18" s="24">
        <v>2231899530</v>
      </c>
      <c r="M18" s="20">
        <v>65890730</v>
      </c>
      <c r="N18" s="24">
        <v>2117974052</v>
      </c>
      <c r="O18" s="24">
        <v>-330336074</v>
      </c>
      <c r="P18" s="24">
        <v>189027479</v>
      </c>
      <c r="Q18" s="20">
        <v>53317428</v>
      </c>
      <c r="R18" s="24">
        <v>-87991167</v>
      </c>
      <c r="S18" s="24"/>
      <c r="T18" s="20"/>
      <c r="U18" s="24"/>
      <c r="V18" s="24"/>
      <c r="W18" s="24">
        <v>7351511100</v>
      </c>
      <c r="X18" s="20">
        <v>3066164119</v>
      </c>
      <c r="Y18" s="24">
        <v>4285346981</v>
      </c>
      <c r="Z18" s="25">
        <v>139.76247893728612</v>
      </c>
      <c r="AA18" s="26">
        <v>3883037409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>
        <v>-90000</v>
      </c>
      <c r="I22" s="20">
        <v>90000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7668614784</v>
      </c>
      <c r="D26" s="29">
        <f t="shared" ref="D26:Y26" si="1">SUM(D16:D25)</f>
        <v>0</v>
      </c>
      <c r="E26" s="35">
        <f t="shared" si="1"/>
        <v>4930842390</v>
      </c>
      <c r="F26" s="36">
        <f t="shared" si="1"/>
        <v>3883037409</v>
      </c>
      <c r="G26" s="36">
        <f t="shared" si="1"/>
        <v>4116710015</v>
      </c>
      <c r="H26" s="36">
        <f t="shared" si="1"/>
        <v>444020601</v>
      </c>
      <c r="I26" s="36">
        <f t="shared" si="1"/>
        <v>758740299</v>
      </c>
      <c r="J26" s="36">
        <f t="shared" si="1"/>
        <v>5319470915</v>
      </c>
      <c r="K26" s="36">
        <f t="shared" si="1"/>
        <v>-179816208</v>
      </c>
      <c r="L26" s="36">
        <f t="shared" si="1"/>
        <v>2231899530</v>
      </c>
      <c r="M26" s="36">
        <f t="shared" si="1"/>
        <v>65890730</v>
      </c>
      <c r="N26" s="36">
        <f t="shared" si="1"/>
        <v>2117974052</v>
      </c>
      <c r="O26" s="36">
        <f t="shared" si="1"/>
        <v>-330336074</v>
      </c>
      <c r="P26" s="36">
        <f t="shared" si="1"/>
        <v>189027479</v>
      </c>
      <c r="Q26" s="36">
        <f t="shared" si="1"/>
        <v>53317428</v>
      </c>
      <c r="R26" s="36">
        <f t="shared" si="1"/>
        <v>-87991167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7349453800</v>
      </c>
      <c r="X26" s="36">
        <f t="shared" si="1"/>
        <v>3066164119</v>
      </c>
      <c r="Y26" s="36">
        <f t="shared" si="1"/>
        <v>4283289681</v>
      </c>
      <c r="Z26" s="37">
        <f>+IF(X26&lt;&gt;0,+(Y26/X26)*100,0)</f>
        <v>139.69538207227322</v>
      </c>
      <c r="AA26" s="38">
        <f>SUM(AA16:AA25)</f>
        <v>3883037409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9510798333</v>
      </c>
      <c r="D27" s="29">
        <f>+D14+D26</f>
        <v>0</v>
      </c>
      <c r="E27" s="30">
        <f t="shared" si="2"/>
        <v>8651611607</v>
      </c>
      <c r="F27" s="31">
        <f t="shared" si="2"/>
        <v>7415561783</v>
      </c>
      <c r="G27" s="31">
        <f t="shared" si="2"/>
        <v>7352031485</v>
      </c>
      <c r="H27" s="31">
        <f t="shared" si="2"/>
        <v>-2181911558</v>
      </c>
      <c r="I27" s="31">
        <f t="shared" si="2"/>
        <v>470030951</v>
      </c>
      <c r="J27" s="31">
        <f t="shared" si="2"/>
        <v>5640150878</v>
      </c>
      <c r="K27" s="31">
        <f t="shared" si="2"/>
        <v>-758799177</v>
      </c>
      <c r="L27" s="31">
        <f t="shared" si="2"/>
        <v>3192107269</v>
      </c>
      <c r="M27" s="31">
        <f t="shared" si="2"/>
        <v>194580017</v>
      </c>
      <c r="N27" s="31">
        <f t="shared" si="2"/>
        <v>2627888109</v>
      </c>
      <c r="O27" s="31">
        <f t="shared" si="2"/>
        <v>-253200497</v>
      </c>
      <c r="P27" s="31">
        <f t="shared" si="2"/>
        <v>1710696474</v>
      </c>
      <c r="Q27" s="31">
        <f t="shared" si="2"/>
        <v>181617706</v>
      </c>
      <c r="R27" s="31">
        <f t="shared" si="2"/>
        <v>1639113683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9907152670</v>
      </c>
      <c r="X27" s="31">
        <f t="shared" si="2"/>
        <v>5819035671</v>
      </c>
      <c r="Y27" s="31">
        <f t="shared" si="2"/>
        <v>4088116999</v>
      </c>
      <c r="Z27" s="32">
        <f>+IF(X27&lt;&gt;0,+(Y27/X27)*100,0)</f>
        <v>70.254200698128017</v>
      </c>
      <c r="AA27" s="33">
        <f>+AA14+AA26</f>
        <v>7415561783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52378</v>
      </c>
      <c r="D31" s="18"/>
      <c r="E31" s="19"/>
      <c r="F31" s="20"/>
      <c r="G31" s="20">
        <v>76912</v>
      </c>
      <c r="H31" s="20"/>
      <c r="I31" s="20"/>
      <c r="J31" s="20">
        <v>76912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76912</v>
      </c>
      <c r="X31" s="20"/>
      <c r="Y31" s="20">
        <v>76912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121276206</v>
      </c>
      <c r="D32" s="18"/>
      <c r="E32" s="19">
        <v>34741263</v>
      </c>
      <c r="F32" s="20">
        <v>34557268</v>
      </c>
      <c r="G32" s="20">
        <v>121077892</v>
      </c>
      <c r="H32" s="20">
        <v>753351</v>
      </c>
      <c r="I32" s="20">
        <v>-1374736</v>
      </c>
      <c r="J32" s="20">
        <v>120456507</v>
      </c>
      <c r="K32" s="20">
        <v>-48492852</v>
      </c>
      <c r="L32" s="20">
        <v>51842424</v>
      </c>
      <c r="M32" s="20">
        <v>565827</v>
      </c>
      <c r="N32" s="20">
        <v>3915399</v>
      </c>
      <c r="O32" s="20">
        <v>-22413424</v>
      </c>
      <c r="P32" s="20">
        <v>-16465026</v>
      </c>
      <c r="Q32" s="20">
        <v>441189</v>
      </c>
      <c r="R32" s="20">
        <v>-38437261</v>
      </c>
      <c r="S32" s="20"/>
      <c r="T32" s="20"/>
      <c r="U32" s="20"/>
      <c r="V32" s="20"/>
      <c r="W32" s="20">
        <v>85934645</v>
      </c>
      <c r="X32" s="20">
        <v>26091568</v>
      </c>
      <c r="Y32" s="20">
        <v>59843077</v>
      </c>
      <c r="Z32" s="21">
        <v>229.35791746973581</v>
      </c>
      <c r="AA32" s="22">
        <v>34557268</v>
      </c>
    </row>
    <row r="33" spans="1:27" x14ac:dyDescent="0.25">
      <c r="A33" s="23" t="s">
        <v>61</v>
      </c>
      <c r="B33" s="17" t="s">
        <v>33</v>
      </c>
      <c r="C33" s="18">
        <v>1161505306</v>
      </c>
      <c r="D33" s="18"/>
      <c r="E33" s="19">
        <v>1195303955</v>
      </c>
      <c r="F33" s="20">
        <v>1124563495</v>
      </c>
      <c r="G33" s="20">
        <v>436902090</v>
      </c>
      <c r="H33" s="20">
        <v>116941009</v>
      </c>
      <c r="I33" s="20">
        <v>181270359</v>
      </c>
      <c r="J33" s="20">
        <v>735113458</v>
      </c>
      <c r="K33" s="20">
        <v>-294612559</v>
      </c>
      <c r="L33" s="20">
        <v>401910964</v>
      </c>
      <c r="M33" s="20">
        <v>9491853</v>
      </c>
      <c r="N33" s="20">
        <v>116790258</v>
      </c>
      <c r="O33" s="20">
        <v>-307285849</v>
      </c>
      <c r="P33" s="20">
        <v>89306119</v>
      </c>
      <c r="Q33" s="20">
        <v>14053502</v>
      </c>
      <c r="R33" s="20">
        <v>-203926228</v>
      </c>
      <c r="S33" s="20"/>
      <c r="T33" s="20"/>
      <c r="U33" s="20"/>
      <c r="V33" s="20"/>
      <c r="W33" s="20">
        <v>647977488</v>
      </c>
      <c r="X33" s="20">
        <v>895175699</v>
      </c>
      <c r="Y33" s="20">
        <v>-247198211</v>
      </c>
      <c r="Z33" s="21">
        <v>-27.61449079506346</v>
      </c>
      <c r="AA33" s="22">
        <v>1124563495</v>
      </c>
    </row>
    <row r="34" spans="1:27" x14ac:dyDescent="0.25">
      <c r="A34" s="23" t="s">
        <v>62</v>
      </c>
      <c r="B34" s="17" t="s">
        <v>33</v>
      </c>
      <c r="C34" s="18">
        <v>20020609</v>
      </c>
      <c r="D34" s="18"/>
      <c r="E34" s="19">
        <v>192954199</v>
      </c>
      <c r="F34" s="20">
        <v>178351322</v>
      </c>
      <c r="G34" s="20">
        <v>62787683</v>
      </c>
      <c r="H34" s="20">
        <v>-112857983</v>
      </c>
      <c r="I34" s="20">
        <v>7654426</v>
      </c>
      <c r="J34" s="20">
        <v>-42415874</v>
      </c>
      <c r="K34" s="20">
        <v>21409645</v>
      </c>
      <c r="L34" s="20">
        <v>3649148</v>
      </c>
      <c r="M34" s="20">
        <v>24727573</v>
      </c>
      <c r="N34" s="20">
        <v>49786366</v>
      </c>
      <c r="O34" s="20">
        <v>-13805889</v>
      </c>
      <c r="P34" s="20">
        <v>-46506260</v>
      </c>
      <c r="Q34" s="20">
        <v>10166350</v>
      </c>
      <c r="R34" s="20">
        <v>-50145799</v>
      </c>
      <c r="S34" s="20"/>
      <c r="T34" s="20"/>
      <c r="U34" s="20"/>
      <c r="V34" s="20"/>
      <c r="W34" s="20">
        <v>-42775307</v>
      </c>
      <c r="X34" s="20">
        <v>135586318</v>
      </c>
      <c r="Y34" s="20">
        <v>-178361625</v>
      </c>
      <c r="Z34" s="21">
        <v>-131.54839487565403</v>
      </c>
      <c r="AA34" s="22">
        <v>178351322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27404105</v>
      </c>
      <c r="D36" s="18"/>
      <c r="E36" s="19">
        <v>16583908</v>
      </c>
      <c r="F36" s="20">
        <v>7821635</v>
      </c>
      <c r="G36" s="20">
        <v>24529361</v>
      </c>
      <c r="H36" s="20">
        <v>3787850</v>
      </c>
      <c r="I36" s="20">
        <v>483613</v>
      </c>
      <c r="J36" s="20">
        <v>28800824</v>
      </c>
      <c r="K36" s="20">
        <v>453456</v>
      </c>
      <c r="L36" s="20">
        <v>615681</v>
      </c>
      <c r="M36" s="20">
        <v>305641</v>
      </c>
      <c r="N36" s="20">
        <v>1374778</v>
      </c>
      <c r="O36" s="20">
        <v>492152</v>
      </c>
      <c r="P36" s="20">
        <v>555935</v>
      </c>
      <c r="Q36" s="20">
        <v>461690</v>
      </c>
      <c r="R36" s="20">
        <v>1509777</v>
      </c>
      <c r="S36" s="20"/>
      <c r="T36" s="20"/>
      <c r="U36" s="20"/>
      <c r="V36" s="20"/>
      <c r="W36" s="20">
        <v>31685379</v>
      </c>
      <c r="X36" s="20">
        <v>6452628</v>
      </c>
      <c r="Y36" s="20">
        <v>25232751</v>
      </c>
      <c r="Z36" s="21">
        <v>391.04611330453264</v>
      </c>
      <c r="AA36" s="22">
        <v>7821635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1330258604</v>
      </c>
      <c r="D38" s="29">
        <f t="shared" ref="D38:Y38" si="3">SUM(D30:D37)</f>
        <v>0</v>
      </c>
      <c r="E38" s="30">
        <f t="shared" si="3"/>
        <v>1439583325</v>
      </c>
      <c r="F38" s="31">
        <f t="shared" si="3"/>
        <v>1345293720</v>
      </c>
      <c r="G38" s="31">
        <f t="shared" si="3"/>
        <v>645373938</v>
      </c>
      <c r="H38" s="31">
        <f t="shared" si="3"/>
        <v>8624227</v>
      </c>
      <c r="I38" s="31">
        <f t="shared" si="3"/>
        <v>188033662</v>
      </c>
      <c r="J38" s="31">
        <f t="shared" si="3"/>
        <v>842031827</v>
      </c>
      <c r="K38" s="31">
        <f t="shared" si="3"/>
        <v>-321242310</v>
      </c>
      <c r="L38" s="31">
        <f t="shared" si="3"/>
        <v>458018217</v>
      </c>
      <c r="M38" s="31">
        <f t="shared" si="3"/>
        <v>35090894</v>
      </c>
      <c r="N38" s="31">
        <f t="shared" si="3"/>
        <v>171866801</v>
      </c>
      <c r="O38" s="31">
        <f t="shared" si="3"/>
        <v>-343013010</v>
      </c>
      <c r="P38" s="31">
        <f t="shared" si="3"/>
        <v>26890768</v>
      </c>
      <c r="Q38" s="31">
        <f t="shared" si="3"/>
        <v>25122731</v>
      </c>
      <c r="R38" s="31">
        <f t="shared" si="3"/>
        <v>-290999511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722899117</v>
      </c>
      <c r="X38" s="31">
        <f t="shared" si="3"/>
        <v>1063306213</v>
      </c>
      <c r="Y38" s="31">
        <f t="shared" si="3"/>
        <v>-340407096</v>
      </c>
      <c r="Z38" s="32">
        <f>+IF(X38&lt;&gt;0,+(Y38/X38)*100,0)</f>
        <v>-32.014023038535562</v>
      </c>
      <c r="AA38" s="33">
        <f>SUM(AA30:AA37)</f>
        <v>1345293720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51376</v>
      </c>
      <c r="D40" s="18"/>
      <c r="E40" s="19"/>
      <c r="F40" s="20"/>
      <c r="G40" s="20">
        <v>74059</v>
      </c>
      <c r="H40" s="20"/>
      <c r="I40" s="20"/>
      <c r="J40" s="20">
        <v>74059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74059</v>
      </c>
      <c r="X40" s="20"/>
      <c r="Y40" s="20">
        <v>74059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51376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74059</v>
      </c>
      <c r="H44" s="36">
        <f t="shared" si="4"/>
        <v>0</v>
      </c>
      <c r="I44" s="36">
        <f t="shared" si="4"/>
        <v>0</v>
      </c>
      <c r="J44" s="36">
        <f t="shared" si="4"/>
        <v>74059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74059</v>
      </c>
      <c r="X44" s="36">
        <f t="shared" si="4"/>
        <v>0</v>
      </c>
      <c r="Y44" s="36">
        <f t="shared" si="4"/>
        <v>74059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1330309980</v>
      </c>
      <c r="D45" s="29">
        <f>+D38+D44</f>
        <v>0</v>
      </c>
      <c r="E45" s="30">
        <f t="shared" si="5"/>
        <v>1439583325</v>
      </c>
      <c r="F45" s="31">
        <f t="shared" si="5"/>
        <v>1345293720</v>
      </c>
      <c r="G45" s="31">
        <f t="shared" si="5"/>
        <v>645447997</v>
      </c>
      <c r="H45" s="31">
        <f t="shared" si="5"/>
        <v>8624227</v>
      </c>
      <c r="I45" s="31">
        <f t="shared" si="5"/>
        <v>188033662</v>
      </c>
      <c r="J45" s="31">
        <f t="shared" si="5"/>
        <v>842105886</v>
      </c>
      <c r="K45" s="31">
        <f t="shared" si="5"/>
        <v>-321242310</v>
      </c>
      <c r="L45" s="31">
        <f t="shared" si="5"/>
        <v>458018217</v>
      </c>
      <c r="M45" s="31">
        <f t="shared" si="5"/>
        <v>35090894</v>
      </c>
      <c r="N45" s="31">
        <f t="shared" si="5"/>
        <v>171866801</v>
      </c>
      <c r="O45" s="31">
        <f t="shared" si="5"/>
        <v>-343013010</v>
      </c>
      <c r="P45" s="31">
        <f t="shared" si="5"/>
        <v>26890768</v>
      </c>
      <c r="Q45" s="31">
        <f t="shared" si="5"/>
        <v>25122731</v>
      </c>
      <c r="R45" s="31">
        <f t="shared" si="5"/>
        <v>-290999511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722973176</v>
      </c>
      <c r="X45" s="31">
        <f t="shared" si="5"/>
        <v>1063306213</v>
      </c>
      <c r="Y45" s="31">
        <f t="shared" si="5"/>
        <v>-340333037</v>
      </c>
      <c r="Z45" s="32">
        <f>+IF(X45&lt;&gt;0,+(Y45/X45)*100,0)</f>
        <v>-32.007058064655546</v>
      </c>
      <c r="AA45" s="33">
        <f>+AA38+AA44</f>
        <v>1345293720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8180488353</v>
      </c>
      <c r="D46" s="42">
        <f t="shared" si="6"/>
        <v>0</v>
      </c>
      <c r="E46" s="43">
        <f t="shared" si="6"/>
        <v>7212028282</v>
      </c>
      <c r="F46" s="44">
        <f t="shared" si="6"/>
        <v>6070268063</v>
      </c>
      <c r="G46" s="44">
        <f t="shared" si="6"/>
        <v>6706583488</v>
      </c>
      <c r="H46" s="44">
        <f t="shared" si="6"/>
        <v>-2190535785</v>
      </c>
      <c r="I46" s="44">
        <f t="shared" si="6"/>
        <v>281997289</v>
      </c>
      <c r="J46" s="44">
        <f t="shared" si="6"/>
        <v>4798044992</v>
      </c>
      <c r="K46" s="44">
        <f t="shared" si="6"/>
        <v>-437556867</v>
      </c>
      <c r="L46" s="44">
        <f t="shared" si="6"/>
        <v>2734089052</v>
      </c>
      <c r="M46" s="44">
        <f t="shared" si="6"/>
        <v>159489123</v>
      </c>
      <c r="N46" s="44">
        <f t="shared" si="6"/>
        <v>2456021308</v>
      </c>
      <c r="O46" s="44">
        <f t="shared" si="6"/>
        <v>89812513</v>
      </c>
      <c r="P46" s="44">
        <f t="shared" si="6"/>
        <v>1683805706</v>
      </c>
      <c r="Q46" s="44">
        <f t="shared" si="6"/>
        <v>156494975</v>
      </c>
      <c r="R46" s="44">
        <f t="shared" si="6"/>
        <v>1930113194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9184179494</v>
      </c>
      <c r="X46" s="44">
        <f t="shared" si="6"/>
        <v>4755729458</v>
      </c>
      <c r="Y46" s="44">
        <f t="shared" si="6"/>
        <v>4428450036</v>
      </c>
      <c r="Z46" s="45">
        <f>+IF(X46&lt;&gt;0,+(Y46/X46)*100,0)</f>
        <v>93.118207734683963</v>
      </c>
      <c r="AA46" s="46">
        <f>+AA27-AA45</f>
        <v>6070268063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-2470042429</v>
      </c>
      <c r="D48" s="18"/>
      <c r="E48" s="19">
        <v>-3934831383</v>
      </c>
      <c r="F48" s="20">
        <v>-3869713732</v>
      </c>
      <c r="G48" s="20">
        <v>-1822921316</v>
      </c>
      <c r="H48" s="20">
        <v>-2638110397</v>
      </c>
      <c r="I48" s="20">
        <v>-207483004</v>
      </c>
      <c r="J48" s="20">
        <v>-4668514717</v>
      </c>
      <c r="K48" s="20">
        <v>3612559589</v>
      </c>
      <c r="L48" s="20">
        <v>-3375945143</v>
      </c>
      <c r="M48" s="20">
        <v>149984951</v>
      </c>
      <c r="N48" s="20">
        <v>386599397</v>
      </c>
      <c r="O48" s="20">
        <v>-214001906</v>
      </c>
      <c r="P48" s="20">
        <v>4636614931</v>
      </c>
      <c r="Q48" s="20">
        <v>93879641</v>
      </c>
      <c r="R48" s="20">
        <v>4516492666</v>
      </c>
      <c r="S48" s="20"/>
      <c r="T48" s="20"/>
      <c r="U48" s="20"/>
      <c r="V48" s="20"/>
      <c r="W48" s="20">
        <v>234577346</v>
      </c>
      <c r="X48" s="20">
        <v>-2852730686</v>
      </c>
      <c r="Y48" s="20">
        <v>3087308032</v>
      </c>
      <c r="Z48" s="47">
        <v>-108.22290541309091</v>
      </c>
      <c r="AA48" s="22">
        <v>-3869713732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-2470042429</v>
      </c>
      <c r="D51" s="50">
        <f t="shared" ref="D51:Y51" si="7">SUM(D48:D50)</f>
        <v>0</v>
      </c>
      <c r="E51" s="51">
        <f t="shared" si="7"/>
        <v>-3934831383</v>
      </c>
      <c r="F51" s="52">
        <f t="shared" si="7"/>
        <v>-3869713732</v>
      </c>
      <c r="G51" s="52">
        <f t="shared" si="7"/>
        <v>-1822921316</v>
      </c>
      <c r="H51" s="52">
        <f t="shared" si="7"/>
        <v>-2638110397</v>
      </c>
      <c r="I51" s="52">
        <f t="shared" si="7"/>
        <v>-207483004</v>
      </c>
      <c r="J51" s="52">
        <f t="shared" si="7"/>
        <v>-4668514717</v>
      </c>
      <c r="K51" s="52">
        <f t="shared" si="7"/>
        <v>3612559589</v>
      </c>
      <c r="L51" s="52">
        <f t="shared" si="7"/>
        <v>-3375945143</v>
      </c>
      <c r="M51" s="52">
        <f t="shared" si="7"/>
        <v>149984951</v>
      </c>
      <c r="N51" s="52">
        <f t="shared" si="7"/>
        <v>386599397</v>
      </c>
      <c r="O51" s="52">
        <f t="shared" si="7"/>
        <v>-214001906</v>
      </c>
      <c r="P51" s="52">
        <f t="shared" si="7"/>
        <v>4636614931</v>
      </c>
      <c r="Q51" s="52">
        <f t="shared" si="7"/>
        <v>93879641</v>
      </c>
      <c r="R51" s="52">
        <f t="shared" si="7"/>
        <v>4516492666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234577346</v>
      </c>
      <c r="X51" s="52">
        <f t="shared" si="7"/>
        <v>-2852730686</v>
      </c>
      <c r="Y51" s="52">
        <f t="shared" si="7"/>
        <v>3087308032</v>
      </c>
      <c r="Z51" s="53">
        <f>+IF(X51&lt;&gt;0,+(Y51/X51)*100,0)</f>
        <v>-108.22290541309091</v>
      </c>
      <c r="AA51" s="54">
        <f>SUM(AA48:AA50)</f>
        <v>-3869713732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D67DDEB-EEB7-4714-AAA6-5318CE174AEA}"/>
</file>

<file path=customXml/itemProps2.xml><?xml version="1.0" encoding="utf-8"?>
<ds:datastoreItem xmlns:ds="http://schemas.openxmlformats.org/officeDocument/2006/customXml" ds:itemID="{E5935398-5DEF-482D-AF11-C236A543D126}"/>
</file>

<file path=customXml/itemProps3.xml><?xml version="1.0" encoding="utf-8"?>
<ds:datastoreItem xmlns:ds="http://schemas.openxmlformats.org/officeDocument/2006/customXml" ds:itemID="{CAC64044-2218-4D44-8E11-7C03EDB46D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2026-05-12T10:38:53Z</dcterms:created>
  <dcterms:modified xsi:type="dcterms:W3CDTF">2026-05-12T10:40:56Z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